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JSII_2020\Compendios\Indicadores según Servicio - Sostenimiento\"/>
    </mc:Choice>
  </mc:AlternateContent>
  <bookViews>
    <workbookView xWindow="0" yWindow="0" windowWidth="20490" windowHeight="7755" tabRatio="812"/>
  </bookViews>
  <sheets>
    <sheet name="Presentación" sheetId="16" r:id="rId1"/>
    <sheet name="Contenido" sheetId="17" r:id="rId2"/>
    <sheet name="Resumen" sheetId="10" r:id="rId3"/>
    <sheet name="2007-2008" sheetId="1" r:id="rId4"/>
    <sheet name="2008-2009" sheetId="3" r:id="rId5"/>
    <sheet name="2009-2010" sheetId="4" r:id="rId6"/>
    <sheet name="2010-2011" sheetId="5" r:id="rId7"/>
    <sheet name="2011-2012" sheetId="6" r:id="rId8"/>
    <sheet name="2012-2013" sheetId="7" r:id="rId9"/>
    <sheet name="2013-2014" sheetId="8" r:id="rId10"/>
    <sheet name="2014-2015" sheetId="9" r:id="rId11"/>
    <sheet name="2015-2016" sheetId="13" r:id="rId12"/>
    <sheet name="2016-2017" sheetId="14" r:id="rId13"/>
    <sheet name="2017-2018" sheetId="15" r:id="rId14"/>
    <sheet name="2018-2019" sheetId="18" r:id="rId15"/>
    <sheet name="2019-2020 " sheetId="19" r:id="rId1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57" i="19" l="1"/>
  <c r="O57" i="19"/>
  <c r="N57" i="19"/>
  <c r="M57" i="19"/>
  <c r="L57" i="19"/>
  <c r="K57" i="19"/>
  <c r="J57" i="19"/>
  <c r="P56" i="19"/>
  <c r="O56" i="19"/>
  <c r="N56" i="19"/>
  <c r="M56" i="19"/>
  <c r="L56" i="19"/>
  <c r="K56" i="19"/>
  <c r="J56" i="19"/>
  <c r="P55" i="19"/>
  <c r="O55" i="19"/>
  <c r="N55" i="19"/>
  <c r="M55" i="19"/>
  <c r="L55" i="19"/>
  <c r="K55" i="19"/>
  <c r="J55" i="19"/>
  <c r="P54" i="19"/>
  <c r="O54" i="19"/>
  <c r="N54" i="19"/>
  <c r="M54" i="19"/>
  <c r="L54" i="19"/>
  <c r="K54" i="19"/>
  <c r="J54" i="19"/>
  <c r="P53" i="19"/>
  <c r="O53" i="19"/>
  <c r="N53" i="19"/>
  <c r="M53" i="19"/>
  <c r="L53" i="19"/>
  <c r="K53" i="19"/>
  <c r="J53" i="19"/>
  <c r="P52" i="19"/>
  <c r="O52" i="19"/>
  <c r="N52" i="19"/>
  <c r="M52" i="19"/>
  <c r="L52" i="19"/>
  <c r="K52" i="19"/>
  <c r="J52" i="19"/>
  <c r="P51" i="19"/>
  <c r="O51" i="19"/>
  <c r="N51" i="19"/>
  <c r="M51" i="19"/>
  <c r="L51" i="19"/>
  <c r="K51" i="19"/>
  <c r="J51" i="19"/>
  <c r="P50" i="19"/>
  <c r="O50" i="19"/>
  <c r="N50" i="19"/>
  <c r="M50" i="19"/>
  <c r="L50" i="19"/>
  <c r="K50" i="19"/>
  <c r="J50" i="19"/>
  <c r="P49" i="19"/>
  <c r="O49" i="19"/>
  <c r="N49" i="19"/>
  <c r="M49" i="19"/>
  <c r="L49" i="19"/>
  <c r="K49" i="19"/>
  <c r="J49" i="19"/>
  <c r="P48" i="19"/>
  <c r="O48" i="19"/>
  <c r="N48" i="19"/>
  <c r="M48" i="19"/>
  <c r="L48" i="19"/>
  <c r="K48" i="19"/>
  <c r="J48" i="19"/>
  <c r="P47" i="19"/>
  <c r="O47" i="19"/>
  <c r="N47" i="19"/>
  <c r="M47" i="19"/>
  <c r="L47" i="19"/>
  <c r="K47" i="19"/>
  <c r="J47" i="19"/>
  <c r="P46" i="19"/>
  <c r="O46" i="19"/>
  <c r="N46" i="19"/>
  <c r="M46" i="19"/>
  <c r="L46" i="19"/>
  <c r="K46" i="19"/>
  <c r="J46" i="19"/>
  <c r="P45" i="19"/>
  <c r="O45" i="19"/>
  <c r="N45" i="19"/>
  <c r="M45" i="19"/>
  <c r="L45" i="19"/>
  <c r="K45" i="19"/>
  <c r="J45" i="19"/>
  <c r="P44" i="19"/>
  <c r="O44" i="19"/>
  <c r="N44" i="19"/>
  <c r="M44" i="19"/>
  <c r="L44" i="19"/>
  <c r="K44" i="19"/>
  <c r="J44" i="19"/>
  <c r="P43" i="19"/>
  <c r="O43" i="19"/>
  <c r="N43" i="19"/>
  <c r="M43" i="19"/>
  <c r="L43" i="19"/>
  <c r="K43" i="19"/>
  <c r="J43" i="19"/>
  <c r="P42" i="19"/>
  <c r="O42" i="19"/>
  <c r="N42" i="19"/>
  <c r="M42" i="19"/>
  <c r="L42" i="19"/>
  <c r="K42" i="19"/>
  <c r="J42" i="19"/>
  <c r="P41" i="19"/>
  <c r="O41" i="19"/>
  <c r="N41" i="19"/>
  <c r="M41" i="19"/>
  <c r="L41" i="19"/>
  <c r="K41" i="19"/>
  <c r="J41" i="19"/>
  <c r="P40" i="19"/>
  <c r="O40" i="19"/>
  <c r="N40" i="19"/>
  <c r="M40" i="19"/>
  <c r="L40" i="19"/>
  <c r="K40" i="19"/>
  <c r="J40" i="19"/>
  <c r="P39" i="19"/>
  <c r="O39" i="19"/>
  <c r="N39" i="19"/>
  <c r="M39" i="19"/>
  <c r="L39" i="19"/>
  <c r="K39" i="19"/>
  <c r="J39" i="19"/>
  <c r="P38" i="19"/>
  <c r="O38" i="19"/>
  <c r="N38" i="19"/>
  <c r="M38" i="19"/>
  <c r="L38" i="19"/>
  <c r="K38" i="19"/>
  <c r="J38" i="19"/>
  <c r="P37" i="19"/>
  <c r="O37" i="19"/>
  <c r="N37" i="19"/>
  <c r="M37" i="19"/>
  <c r="L37" i="19"/>
  <c r="K37" i="19"/>
  <c r="J37" i="19"/>
  <c r="P36" i="19"/>
  <c r="O36" i="19"/>
  <c r="N36" i="19"/>
  <c r="M36" i="19"/>
  <c r="L36" i="19"/>
  <c r="K36" i="19"/>
  <c r="J36" i="19"/>
  <c r="P35" i="19"/>
  <c r="O35" i="19"/>
  <c r="N35" i="19"/>
  <c r="M35" i="19"/>
  <c r="L35" i="19"/>
  <c r="K35" i="19"/>
  <c r="J35" i="19"/>
  <c r="P34" i="19"/>
  <c r="O34" i="19"/>
  <c r="N34" i="19"/>
  <c r="M34" i="19"/>
  <c r="L34" i="19"/>
  <c r="K34" i="19"/>
  <c r="J34" i="19"/>
  <c r="P33" i="19"/>
  <c r="O33" i="19"/>
  <c r="N33" i="19"/>
  <c r="M33" i="19"/>
  <c r="L33" i="19"/>
  <c r="K33" i="19"/>
  <c r="J33" i="19"/>
  <c r="P32" i="19"/>
  <c r="O32" i="19"/>
  <c r="N32" i="19"/>
  <c r="M32" i="19"/>
  <c r="L32" i="19"/>
  <c r="K32" i="19"/>
  <c r="J32" i="19"/>
  <c r="P31" i="19"/>
  <c r="O31" i="19"/>
  <c r="N31" i="19"/>
  <c r="M31" i="19"/>
  <c r="L31" i="19"/>
  <c r="K31" i="19"/>
  <c r="J31" i="19"/>
  <c r="P30" i="19"/>
  <c r="O30" i="19"/>
  <c r="N30" i="19"/>
  <c r="M30" i="19"/>
  <c r="L30" i="19"/>
  <c r="K30" i="19"/>
  <c r="J30" i="19"/>
  <c r="P29" i="19"/>
  <c r="O29" i="19"/>
  <c r="N29" i="19"/>
  <c r="M29" i="19"/>
  <c r="L29" i="19"/>
  <c r="K29" i="19"/>
  <c r="J29" i="19"/>
  <c r="P28" i="19"/>
  <c r="O28" i="19"/>
  <c r="N28" i="19"/>
  <c r="M28" i="19"/>
  <c r="L28" i="19"/>
  <c r="K28" i="19"/>
  <c r="J28" i="19"/>
  <c r="P27" i="19"/>
  <c r="O27" i="19"/>
  <c r="N27" i="19"/>
  <c r="M27" i="19"/>
  <c r="L27" i="19"/>
  <c r="K27" i="19"/>
  <c r="J27" i="19"/>
  <c r="P26" i="19"/>
  <c r="O26" i="19"/>
  <c r="N26" i="19"/>
  <c r="M26" i="19"/>
  <c r="L26" i="19"/>
  <c r="K26" i="19"/>
  <c r="J26" i="19"/>
  <c r="P25" i="19"/>
  <c r="O25" i="19"/>
  <c r="N25" i="19"/>
  <c r="M25" i="19"/>
  <c r="L25" i="19"/>
  <c r="K25" i="19"/>
  <c r="J25" i="19"/>
  <c r="P24" i="19"/>
  <c r="O24" i="19"/>
  <c r="N24" i="19"/>
  <c r="M24" i="19"/>
  <c r="L24" i="19"/>
  <c r="K24" i="19"/>
  <c r="J24" i="19"/>
  <c r="P23" i="19"/>
  <c r="O23" i="19"/>
  <c r="N23" i="19"/>
  <c r="M23" i="19"/>
  <c r="L23" i="19"/>
  <c r="K23" i="19"/>
  <c r="J23" i="19"/>
  <c r="P22" i="19"/>
  <c r="O22" i="19"/>
  <c r="N22" i="19"/>
  <c r="M22" i="19"/>
  <c r="L22" i="19"/>
  <c r="K22" i="19"/>
  <c r="J22" i="19"/>
  <c r="P21" i="19"/>
  <c r="O21" i="19"/>
  <c r="N21" i="19"/>
  <c r="M21" i="19"/>
  <c r="L21" i="19"/>
  <c r="K21" i="19"/>
  <c r="J21" i="19"/>
  <c r="P20" i="19"/>
  <c r="O20" i="19"/>
  <c r="N20" i="19"/>
  <c r="M20" i="19"/>
  <c r="L20" i="19"/>
  <c r="K20" i="19"/>
  <c r="J20" i="19"/>
  <c r="P19" i="19"/>
  <c r="O19" i="19"/>
  <c r="N19" i="19"/>
  <c r="M19" i="19"/>
  <c r="L19" i="19"/>
  <c r="K19" i="19"/>
  <c r="J19" i="19"/>
  <c r="P18" i="19"/>
  <c r="O18" i="19"/>
  <c r="N18" i="19"/>
  <c r="M18" i="19"/>
  <c r="L18" i="19"/>
  <c r="K18" i="19"/>
  <c r="J18" i="19"/>
  <c r="P17" i="19"/>
  <c r="O17" i="19"/>
  <c r="N17" i="19"/>
  <c r="M17" i="19"/>
  <c r="L17" i="19"/>
  <c r="K17" i="19"/>
  <c r="J17" i="19"/>
  <c r="P16" i="19"/>
  <c r="O16" i="19"/>
  <c r="N16" i="19"/>
  <c r="M16" i="19"/>
  <c r="L16" i="19"/>
  <c r="K16" i="19"/>
  <c r="J16" i="19"/>
  <c r="P15" i="19"/>
  <c r="O15" i="19"/>
  <c r="N15" i="19"/>
  <c r="M15" i="19"/>
  <c r="L15" i="19"/>
  <c r="K15" i="19"/>
  <c r="J15" i="19"/>
  <c r="P14" i="19"/>
  <c r="O14" i="19"/>
  <c r="N14" i="19"/>
  <c r="M14" i="19"/>
  <c r="L14" i="19"/>
  <c r="K14" i="19"/>
  <c r="J14" i="19"/>
  <c r="P13" i="19"/>
  <c r="O13" i="19"/>
  <c r="N13" i="19"/>
  <c r="M13" i="19"/>
  <c r="L13" i="19"/>
  <c r="K13" i="19"/>
  <c r="J13" i="19"/>
  <c r="P12" i="19"/>
  <c r="O12" i="19"/>
  <c r="N12" i="19"/>
  <c r="M12" i="19"/>
  <c r="L12" i="19"/>
  <c r="K12" i="19"/>
  <c r="J12" i="19"/>
  <c r="P11" i="19"/>
  <c r="O11" i="19"/>
  <c r="N11" i="19"/>
  <c r="M11" i="19"/>
  <c r="L11" i="19"/>
  <c r="K11" i="19"/>
  <c r="J11" i="19"/>
  <c r="I70" i="19"/>
  <c r="H70" i="19"/>
  <c r="P70" i="19" s="1"/>
  <c r="G70" i="19"/>
  <c r="O70" i="19" s="1"/>
  <c r="F70" i="19"/>
  <c r="N70" i="19" s="1"/>
  <c r="E70" i="19"/>
  <c r="M70" i="19" s="1"/>
  <c r="D70" i="19"/>
  <c r="L70" i="19" s="1"/>
  <c r="C70" i="19"/>
  <c r="K70" i="19" s="1"/>
  <c r="B70" i="19"/>
  <c r="J70" i="19" s="1"/>
  <c r="K69" i="19"/>
  <c r="I69" i="19"/>
  <c r="H69" i="19"/>
  <c r="P69" i="19" s="1"/>
  <c r="G69" i="19"/>
  <c r="O69" i="19" s="1"/>
  <c r="F69" i="19"/>
  <c r="N69" i="19" s="1"/>
  <c r="E69" i="19"/>
  <c r="M69" i="19" s="1"/>
  <c r="D69" i="19"/>
  <c r="L69" i="19" s="1"/>
  <c r="C69" i="19"/>
  <c r="B69" i="19"/>
  <c r="J69" i="19" s="1"/>
  <c r="I68" i="19"/>
  <c r="H68" i="19"/>
  <c r="P68" i="19" s="1"/>
  <c r="G68" i="19"/>
  <c r="O68" i="19" s="1"/>
  <c r="F68" i="19"/>
  <c r="N68" i="19" s="1"/>
  <c r="E68" i="19"/>
  <c r="M68" i="19" s="1"/>
  <c r="D68" i="19"/>
  <c r="L68" i="19" s="1"/>
  <c r="C68" i="19"/>
  <c r="K68" i="19" s="1"/>
  <c r="B68" i="19"/>
  <c r="J68" i="19" s="1"/>
  <c r="I67" i="19"/>
  <c r="I62" i="19" s="1"/>
  <c r="H67" i="19"/>
  <c r="P67" i="19" s="1"/>
  <c r="G67" i="19"/>
  <c r="O67" i="19" s="1"/>
  <c r="F67" i="19"/>
  <c r="N67" i="19" s="1"/>
  <c r="E67" i="19"/>
  <c r="M67" i="19" s="1"/>
  <c r="D67" i="19"/>
  <c r="L67" i="19" s="1"/>
  <c r="C67" i="19"/>
  <c r="K67" i="19" s="1"/>
  <c r="B67" i="19"/>
  <c r="J67" i="19" s="1"/>
  <c r="I66" i="19"/>
  <c r="H66" i="19"/>
  <c r="P66" i="19" s="1"/>
  <c r="G66" i="19"/>
  <c r="O66" i="19" s="1"/>
  <c r="F66" i="19"/>
  <c r="N66" i="19" s="1"/>
  <c r="E66" i="19"/>
  <c r="M66" i="19" s="1"/>
  <c r="D66" i="19"/>
  <c r="L66" i="19" s="1"/>
  <c r="C66" i="19"/>
  <c r="K66" i="19" s="1"/>
  <c r="B66" i="19"/>
  <c r="J66" i="19" s="1"/>
  <c r="I65" i="19"/>
  <c r="H65" i="19"/>
  <c r="P65" i="19" s="1"/>
  <c r="G65" i="19"/>
  <c r="O65" i="19" s="1"/>
  <c r="F65" i="19"/>
  <c r="N65" i="19" s="1"/>
  <c r="E65" i="19"/>
  <c r="M65" i="19" s="1"/>
  <c r="D65" i="19"/>
  <c r="L65" i="19" s="1"/>
  <c r="C65" i="19"/>
  <c r="K65" i="19" s="1"/>
  <c r="B65" i="19"/>
  <c r="J65" i="19" s="1"/>
  <c r="I64" i="19"/>
  <c r="H64" i="19"/>
  <c r="P64" i="19" s="1"/>
  <c r="G64" i="19"/>
  <c r="G62" i="19" s="1"/>
  <c r="O62" i="19" s="1"/>
  <c r="F64" i="19"/>
  <c r="N64" i="19" s="1"/>
  <c r="E64" i="19"/>
  <c r="M64" i="19" s="1"/>
  <c r="D64" i="19"/>
  <c r="L64" i="19" s="1"/>
  <c r="C64" i="19"/>
  <c r="C62" i="19" s="1"/>
  <c r="K62" i="19" s="1"/>
  <c r="B64" i="19"/>
  <c r="J64" i="19" s="1"/>
  <c r="I63" i="19"/>
  <c r="H63" i="19"/>
  <c r="H62" i="19" s="1"/>
  <c r="P62" i="19" s="1"/>
  <c r="G63" i="19"/>
  <c r="O63" i="19" s="1"/>
  <c r="F63" i="19"/>
  <c r="N63" i="19" s="1"/>
  <c r="E63" i="19"/>
  <c r="E62" i="19" s="1"/>
  <c r="M62" i="19" s="1"/>
  <c r="D63" i="19"/>
  <c r="L63" i="19" s="1"/>
  <c r="C63" i="19"/>
  <c r="K63" i="19" s="1"/>
  <c r="B63" i="19"/>
  <c r="J63" i="19" s="1"/>
  <c r="D62" i="19"/>
  <c r="L62" i="19" s="1"/>
  <c r="CN70" i="10"/>
  <c r="CM70" i="10"/>
  <c r="CL70" i="10"/>
  <c r="CN69" i="10"/>
  <c r="CM69" i="10"/>
  <c r="CL69" i="10"/>
  <c r="CN68" i="10"/>
  <c r="CM68" i="10"/>
  <c r="CL68" i="10"/>
  <c r="CN67" i="10"/>
  <c r="CM67" i="10"/>
  <c r="CL67" i="10"/>
  <c r="CN66" i="10"/>
  <c r="CM66" i="10"/>
  <c r="CL66" i="10"/>
  <c r="CN65" i="10"/>
  <c r="CM65" i="10"/>
  <c r="CL65" i="10"/>
  <c r="CN64" i="10"/>
  <c r="CM64" i="10"/>
  <c r="CL64" i="10"/>
  <c r="CN63" i="10"/>
  <c r="CM63" i="10"/>
  <c r="CL63" i="10"/>
  <c r="CN62" i="10"/>
  <c r="CM62" i="10"/>
  <c r="CL62" i="10"/>
  <c r="CK70" i="10"/>
  <c r="CJ70" i="10"/>
  <c r="CI70" i="10"/>
  <c r="CH70" i="10"/>
  <c r="CK69" i="10"/>
  <c r="CJ69" i="10"/>
  <c r="CI69" i="10"/>
  <c r="CH69" i="10"/>
  <c r="CK68" i="10"/>
  <c r="CJ68" i="10"/>
  <c r="CI68" i="10"/>
  <c r="CH68" i="10"/>
  <c r="CK67" i="10"/>
  <c r="CJ67" i="10"/>
  <c r="CI67" i="10"/>
  <c r="CH67" i="10"/>
  <c r="CK66" i="10"/>
  <c r="CJ66" i="10"/>
  <c r="CI66" i="10"/>
  <c r="CH66" i="10"/>
  <c r="CK65" i="10"/>
  <c r="CJ65" i="10"/>
  <c r="CI65" i="10"/>
  <c r="CH65" i="10"/>
  <c r="CK64" i="10"/>
  <c r="CJ64" i="10"/>
  <c r="CI64" i="10"/>
  <c r="CH64" i="10"/>
  <c r="CK63" i="10"/>
  <c r="CK62" i="10" s="1"/>
  <c r="CJ63" i="10"/>
  <c r="CI63" i="10"/>
  <c r="CH63" i="10"/>
  <c r="CH62" i="10" s="1"/>
  <c r="CN57" i="10"/>
  <c r="CM57" i="10"/>
  <c r="CL57" i="10"/>
  <c r="CN56" i="10"/>
  <c r="CM56" i="10"/>
  <c r="CL56" i="10"/>
  <c r="CN55" i="10"/>
  <c r="CM55" i="10"/>
  <c r="CL55" i="10"/>
  <c r="CN54" i="10"/>
  <c r="CM54" i="10"/>
  <c r="CL54" i="10"/>
  <c r="CN53" i="10"/>
  <c r="CM53" i="10"/>
  <c r="CL53" i="10"/>
  <c r="CN52" i="10"/>
  <c r="CM52" i="10"/>
  <c r="CL52" i="10"/>
  <c r="CN51" i="10"/>
  <c r="CM51" i="10"/>
  <c r="CL51" i="10"/>
  <c r="CN50" i="10"/>
  <c r="CM50" i="10"/>
  <c r="CL50" i="10"/>
  <c r="CN49" i="10"/>
  <c r="CM49" i="10"/>
  <c r="CL49" i="10"/>
  <c r="CN48" i="10"/>
  <c r="CM48" i="10"/>
  <c r="CL48" i="10"/>
  <c r="CN47" i="10"/>
  <c r="CM47" i="10"/>
  <c r="CL47" i="10"/>
  <c r="CN46" i="10"/>
  <c r="CM46" i="10"/>
  <c r="CL46" i="10"/>
  <c r="CN45" i="10"/>
  <c r="CM45" i="10"/>
  <c r="CL45" i="10"/>
  <c r="CN44" i="10"/>
  <c r="CM44" i="10"/>
  <c r="CL44" i="10"/>
  <c r="CN43" i="10"/>
  <c r="CM43" i="10"/>
  <c r="CL43" i="10"/>
  <c r="CN42" i="10"/>
  <c r="CM42" i="10"/>
  <c r="CL42" i="10"/>
  <c r="CN41" i="10"/>
  <c r="CM41" i="10"/>
  <c r="CL41" i="10"/>
  <c r="CN40" i="10"/>
  <c r="CM40" i="10"/>
  <c r="CL40" i="10"/>
  <c r="CN39" i="10"/>
  <c r="CM39" i="10"/>
  <c r="CL39" i="10"/>
  <c r="CN38" i="10"/>
  <c r="CM38" i="10"/>
  <c r="CL38" i="10"/>
  <c r="CN37" i="10"/>
  <c r="CM37" i="10"/>
  <c r="CL37" i="10"/>
  <c r="CN36" i="10"/>
  <c r="CM36" i="10"/>
  <c r="CL36" i="10"/>
  <c r="CN35" i="10"/>
  <c r="CM35" i="10"/>
  <c r="CL35" i="10"/>
  <c r="CN34" i="10"/>
  <c r="CM34" i="10"/>
  <c r="CL34" i="10"/>
  <c r="CN33" i="10"/>
  <c r="CM33" i="10"/>
  <c r="CL33" i="10"/>
  <c r="CN32" i="10"/>
  <c r="CM32" i="10"/>
  <c r="CL32" i="10"/>
  <c r="CN31" i="10"/>
  <c r="CM31" i="10"/>
  <c r="CL31" i="10"/>
  <c r="CN30" i="10"/>
  <c r="CM30" i="10"/>
  <c r="CL30" i="10"/>
  <c r="CN29" i="10"/>
  <c r="CM29" i="10"/>
  <c r="CL29" i="10"/>
  <c r="CN28" i="10"/>
  <c r="CM28" i="10"/>
  <c r="CL28" i="10"/>
  <c r="CN27" i="10"/>
  <c r="CM27" i="10"/>
  <c r="CL27" i="10"/>
  <c r="CN26" i="10"/>
  <c r="CM26" i="10"/>
  <c r="CL26" i="10"/>
  <c r="CN25" i="10"/>
  <c r="CM25" i="10"/>
  <c r="CL25" i="10"/>
  <c r="CN24" i="10"/>
  <c r="CM24" i="10"/>
  <c r="CL24" i="10"/>
  <c r="CN23" i="10"/>
  <c r="CM23" i="10"/>
  <c r="CL23" i="10"/>
  <c r="CN22" i="10"/>
  <c r="CM22" i="10"/>
  <c r="CL22" i="10"/>
  <c r="CN21" i="10"/>
  <c r="CM21" i="10"/>
  <c r="CL21" i="10"/>
  <c r="CN20" i="10"/>
  <c r="CM20" i="10"/>
  <c r="CL20" i="10"/>
  <c r="CN19" i="10"/>
  <c r="CM19" i="10"/>
  <c r="CL19" i="10"/>
  <c r="CN18" i="10"/>
  <c r="CM18" i="10"/>
  <c r="CL18" i="10"/>
  <c r="CN17" i="10"/>
  <c r="CM17" i="10"/>
  <c r="CL17" i="10"/>
  <c r="CN16" i="10"/>
  <c r="CM16" i="10"/>
  <c r="CL16" i="10"/>
  <c r="CN15" i="10"/>
  <c r="CM15" i="10"/>
  <c r="CL15" i="10"/>
  <c r="CN14" i="10"/>
  <c r="CM14" i="10"/>
  <c r="CL14" i="10"/>
  <c r="CN13" i="10"/>
  <c r="CM13" i="10"/>
  <c r="CL13" i="10"/>
  <c r="CN12" i="10"/>
  <c r="CM12" i="10"/>
  <c r="CL12" i="10"/>
  <c r="CN11" i="10"/>
  <c r="CM11" i="10"/>
  <c r="CL11" i="10"/>
  <c r="K64" i="19" l="1"/>
  <c r="B62" i="19"/>
  <c r="J62" i="19" s="1"/>
  <c r="O64" i="19"/>
  <c r="F62" i="19"/>
  <c r="N62" i="19" s="1"/>
  <c r="M63" i="19"/>
  <c r="P63" i="19"/>
  <c r="CI62" i="10"/>
  <c r="CJ62" i="10"/>
  <c r="CB63" i="10"/>
  <c r="CC63" i="10"/>
  <c r="CB64" i="10"/>
  <c r="CC64" i="10"/>
  <c r="CB65" i="10"/>
  <c r="CC65" i="10"/>
  <c r="CB66" i="10"/>
  <c r="CC66" i="10"/>
  <c r="CB67" i="10"/>
  <c r="CC67" i="10"/>
  <c r="CB68" i="10"/>
  <c r="CC68" i="10"/>
  <c r="CB69" i="10"/>
  <c r="CC69" i="10"/>
  <c r="CB70" i="10"/>
  <c r="CC70" i="10"/>
  <c r="CA70" i="10"/>
  <c r="CA69" i="10"/>
  <c r="CA68" i="10"/>
  <c r="CA67" i="10"/>
  <c r="CA66" i="10"/>
  <c r="CA65" i="10"/>
  <c r="CA64" i="10"/>
  <c r="CA63" i="10"/>
  <c r="CA62" i="10" s="1"/>
  <c r="CD57" i="10"/>
  <c r="CD56" i="10"/>
  <c r="CG56" i="10" s="1"/>
  <c r="CD55" i="10"/>
  <c r="CG55" i="10" s="1"/>
  <c r="CD54" i="10"/>
  <c r="CG54" i="10" s="1"/>
  <c r="CD53" i="10"/>
  <c r="CD52" i="10"/>
  <c r="CG52" i="10" s="1"/>
  <c r="CD51" i="10"/>
  <c r="CG51" i="10" s="1"/>
  <c r="CD50" i="10"/>
  <c r="CG50" i="10" s="1"/>
  <c r="CD49" i="10"/>
  <c r="CD48" i="10"/>
  <c r="CG48" i="10" s="1"/>
  <c r="CD47" i="10"/>
  <c r="CG47" i="10" s="1"/>
  <c r="CD46" i="10"/>
  <c r="CG46" i="10" s="1"/>
  <c r="CD45" i="10"/>
  <c r="CD44" i="10"/>
  <c r="CG44" i="10" s="1"/>
  <c r="CD43" i="10"/>
  <c r="CG43" i="10" s="1"/>
  <c r="CD42" i="10"/>
  <c r="CG42" i="10" s="1"/>
  <c r="CD41" i="10"/>
  <c r="CG41" i="10" s="1"/>
  <c r="CD40" i="10"/>
  <c r="CG40" i="10" s="1"/>
  <c r="CD39" i="10"/>
  <c r="CG39" i="10" s="1"/>
  <c r="CD38" i="10"/>
  <c r="CG38" i="10" s="1"/>
  <c r="CD37" i="10"/>
  <c r="CD36" i="10"/>
  <c r="CG36" i="10" s="1"/>
  <c r="CD35" i="10"/>
  <c r="CG35" i="10" s="1"/>
  <c r="CD34" i="10"/>
  <c r="CG34" i="10" s="1"/>
  <c r="CD33" i="10"/>
  <c r="CG33" i="10" s="1"/>
  <c r="CD32" i="10"/>
  <c r="CG32" i="10" s="1"/>
  <c r="CD31" i="10"/>
  <c r="CG31" i="10" s="1"/>
  <c r="CD30" i="10"/>
  <c r="CG30" i="10" s="1"/>
  <c r="CD29" i="10"/>
  <c r="CD28" i="10"/>
  <c r="CG28" i="10" s="1"/>
  <c r="CD27" i="10"/>
  <c r="CG27" i="10" s="1"/>
  <c r="CD26" i="10"/>
  <c r="CG26" i="10" s="1"/>
  <c r="CD25" i="10"/>
  <c r="CG25" i="10" s="1"/>
  <c r="CD24" i="10"/>
  <c r="CG24" i="10" s="1"/>
  <c r="CD23" i="10"/>
  <c r="CG23" i="10" s="1"/>
  <c r="CD22" i="10"/>
  <c r="CG22" i="10" s="1"/>
  <c r="CD21" i="10"/>
  <c r="CG21" i="10" s="1"/>
  <c r="CD20" i="10"/>
  <c r="CG20" i="10" s="1"/>
  <c r="CD19" i="10"/>
  <c r="CG19" i="10" s="1"/>
  <c r="CD18" i="10"/>
  <c r="CG18" i="10" s="1"/>
  <c r="CD17" i="10"/>
  <c r="CG17" i="10" s="1"/>
  <c r="CD16" i="10"/>
  <c r="CG16" i="10" s="1"/>
  <c r="CD15" i="10"/>
  <c r="CG15" i="10" s="1"/>
  <c r="CD14" i="10"/>
  <c r="CG14" i="10" s="1"/>
  <c r="CD13" i="10"/>
  <c r="CG13" i="10" s="1"/>
  <c r="CD12" i="10"/>
  <c r="CG12" i="10" s="1"/>
  <c r="CD11" i="10"/>
  <c r="CG11" i="10" s="1"/>
  <c r="CG57" i="10"/>
  <c r="CG53" i="10"/>
  <c r="CG49" i="10"/>
  <c r="CG45" i="10"/>
  <c r="CG37" i="10"/>
  <c r="CG29" i="10"/>
  <c r="K63" i="18"/>
  <c r="C63" i="18"/>
  <c r="D63" i="18"/>
  <c r="E63" i="18"/>
  <c r="F63" i="18"/>
  <c r="N63" i="18" s="1"/>
  <c r="G63" i="18"/>
  <c r="H63" i="18"/>
  <c r="I63" i="18"/>
  <c r="C64" i="18"/>
  <c r="K64" i="18" s="1"/>
  <c r="D64" i="18"/>
  <c r="L64" i="18" s="1"/>
  <c r="E64" i="18"/>
  <c r="F64" i="18"/>
  <c r="G64" i="18"/>
  <c r="O64" i="18" s="1"/>
  <c r="H64" i="18"/>
  <c r="P64" i="18" s="1"/>
  <c r="I64" i="18"/>
  <c r="C65" i="18"/>
  <c r="D65" i="18"/>
  <c r="L65" i="18" s="1"/>
  <c r="E65" i="18"/>
  <c r="F65" i="18"/>
  <c r="G65" i="18"/>
  <c r="H65" i="18"/>
  <c r="P65" i="18" s="1"/>
  <c r="I65" i="18"/>
  <c r="K65" i="18" s="1"/>
  <c r="C66" i="18"/>
  <c r="D66" i="18"/>
  <c r="E66" i="18"/>
  <c r="F66" i="18"/>
  <c r="G66" i="18"/>
  <c r="H66" i="18"/>
  <c r="I66" i="18"/>
  <c r="L66" i="18" s="1"/>
  <c r="C67" i="18"/>
  <c r="K67" i="18" s="1"/>
  <c r="D67" i="18"/>
  <c r="L67" i="18" s="1"/>
  <c r="E67" i="18"/>
  <c r="F67" i="18"/>
  <c r="N67" i="18" s="1"/>
  <c r="G67" i="18"/>
  <c r="O67" i="18" s="1"/>
  <c r="H67" i="18"/>
  <c r="P67" i="18" s="1"/>
  <c r="I67" i="18"/>
  <c r="M67" i="18" s="1"/>
  <c r="C68" i="18"/>
  <c r="K68" i="18" s="1"/>
  <c r="D68" i="18"/>
  <c r="L68" i="18" s="1"/>
  <c r="E68" i="18"/>
  <c r="F68" i="18"/>
  <c r="G68" i="18"/>
  <c r="O68" i="18" s="1"/>
  <c r="H68" i="18"/>
  <c r="P68" i="18" s="1"/>
  <c r="I68" i="18"/>
  <c r="N68" i="18" s="1"/>
  <c r="C69" i="18"/>
  <c r="D69" i="18"/>
  <c r="L69" i="18" s="1"/>
  <c r="E69" i="18"/>
  <c r="F69" i="18"/>
  <c r="G69" i="18"/>
  <c r="H69" i="18"/>
  <c r="P69" i="18" s="1"/>
  <c r="I69" i="18"/>
  <c r="O69" i="18" s="1"/>
  <c r="C70" i="18"/>
  <c r="D70" i="18"/>
  <c r="E70" i="18"/>
  <c r="M70" i="18" s="1"/>
  <c r="F70" i="18"/>
  <c r="G70" i="18"/>
  <c r="H70" i="18"/>
  <c r="I70" i="18"/>
  <c r="P70" i="18" s="1"/>
  <c r="B70" i="18"/>
  <c r="B69" i="18"/>
  <c r="B68" i="18"/>
  <c r="J68" i="18" s="1"/>
  <c r="B67" i="18"/>
  <c r="J67" i="18" s="1"/>
  <c r="B66" i="18"/>
  <c r="B65" i="18"/>
  <c r="J65" i="18" s="1"/>
  <c r="B64" i="18"/>
  <c r="B63" i="18"/>
  <c r="J63" i="18" s="1"/>
  <c r="M66" i="18" l="1"/>
  <c r="L70" i="18"/>
  <c r="K69" i="18"/>
  <c r="P66" i="18"/>
  <c r="O65" i="18"/>
  <c r="N64" i="18"/>
  <c r="M63" i="18"/>
  <c r="J69" i="18"/>
  <c r="O70" i="18"/>
  <c r="K70" i="18"/>
  <c r="N69" i="18"/>
  <c r="M68" i="18"/>
  <c r="O66" i="18"/>
  <c r="K66" i="18"/>
  <c r="N65" i="18"/>
  <c r="J64" i="18"/>
  <c r="M64" i="18"/>
  <c r="L63" i="18"/>
  <c r="J66" i="18"/>
  <c r="B62" i="18"/>
  <c r="N70" i="18"/>
  <c r="M69" i="18"/>
  <c r="N66" i="18"/>
  <c r="M65" i="18"/>
  <c r="CD69" i="10"/>
  <c r="J70" i="18"/>
  <c r="I62" i="18"/>
  <c r="CD65" i="10"/>
  <c r="CG65" i="10" s="1"/>
  <c r="H62" i="18"/>
  <c r="G62" i="18"/>
  <c r="O62" i="18" s="1"/>
  <c r="CF65" i="10"/>
  <c r="O63" i="18"/>
  <c r="E62" i="18"/>
  <c r="P63" i="18"/>
  <c r="D62" i="18"/>
  <c r="L62" i="18" s="1"/>
  <c r="CD64" i="10"/>
  <c r="CE64" i="10" s="1"/>
  <c r="CD70" i="10"/>
  <c r="CF70" i="10" s="1"/>
  <c r="F62" i="18"/>
  <c r="N62" i="18" s="1"/>
  <c r="C62" i="18"/>
  <c r="K62" i="18" s="1"/>
  <c r="CG69" i="10"/>
  <c r="CF69" i="10"/>
  <c r="CG64" i="10"/>
  <c r="CF64" i="10"/>
  <c r="CE69" i="10"/>
  <c r="CC62" i="10"/>
  <c r="CD67" i="10"/>
  <c r="CD66" i="10"/>
  <c r="CF66" i="10" s="1"/>
  <c r="CD63" i="10"/>
  <c r="CG63" i="10" s="1"/>
  <c r="CD68" i="10"/>
  <c r="CE68" i="10" s="1"/>
  <c r="CB62" i="10"/>
  <c r="CE65" i="10"/>
  <c r="CF11" i="10"/>
  <c r="CE11" i="10"/>
  <c r="CE13" i="10"/>
  <c r="CE14" i="10"/>
  <c r="CE16" i="10"/>
  <c r="CE18" i="10"/>
  <c r="CE20" i="10"/>
  <c r="CE22" i="10"/>
  <c r="CE24" i="10"/>
  <c r="CE26" i="10"/>
  <c r="CE28" i="10"/>
  <c r="CE30" i="10"/>
  <c r="CE33" i="10"/>
  <c r="CE35" i="10"/>
  <c r="CE37" i="10"/>
  <c r="CE39" i="10"/>
  <c r="CE41" i="10"/>
  <c r="CE43" i="10"/>
  <c r="CE44" i="10"/>
  <c r="CE47" i="10"/>
  <c r="CE49" i="10"/>
  <c r="CE50" i="10"/>
  <c r="CE52" i="10"/>
  <c r="CE54" i="10"/>
  <c r="CE56" i="10"/>
  <c r="CF12" i="10"/>
  <c r="CF14" i="10"/>
  <c r="CF16" i="10"/>
  <c r="CF18" i="10"/>
  <c r="CF20" i="10"/>
  <c r="CF22" i="10"/>
  <c r="CF24" i="10"/>
  <c r="CF25" i="10"/>
  <c r="CF26" i="10"/>
  <c r="CF28" i="10"/>
  <c r="CF29" i="10"/>
  <c r="CF30" i="10"/>
  <c r="CF31" i="10"/>
  <c r="CF32" i="10"/>
  <c r="CF33" i="10"/>
  <c r="CF34" i="10"/>
  <c r="CF35" i="10"/>
  <c r="CF36" i="10"/>
  <c r="CF37" i="10"/>
  <c r="CF38" i="10"/>
  <c r="CF39" i="10"/>
  <c r="CF40" i="10"/>
  <c r="CF41" i="10"/>
  <c r="CF42" i="10"/>
  <c r="CF43" i="10"/>
  <c r="CF44" i="10"/>
  <c r="CF45" i="10"/>
  <c r="CF46" i="10"/>
  <c r="CF47" i="10"/>
  <c r="CF48" i="10"/>
  <c r="CF49" i="10"/>
  <c r="CF50" i="10"/>
  <c r="CF51" i="10"/>
  <c r="CF52" i="10"/>
  <c r="CF53" i="10"/>
  <c r="CF54" i="10"/>
  <c r="CF55" i="10"/>
  <c r="CF56" i="10"/>
  <c r="CF57" i="10"/>
  <c r="CE12" i="10"/>
  <c r="CE15" i="10"/>
  <c r="CE17" i="10"/>
  <c r="CE19" i="10"/>
  <c r="CE21" i="10"/>
  <c r="CE23" i="10"/>
  <c r="CE25" i="10"/>
  <c r="CE27" i="10"/>
  <c r="CE29" i="10"/>
  <c r="CE31" i="10"/>
  <c r="CE32" i="10"/>
  <c r="CE34" i="10"/>
  <c r="CE36" i="10"/>
  <c r="CE38" i="10"/>
  <c r="CE40" i="10"/>
  <c r="CE42" i="10"/>
  <c r="CE45" i="10"/>
  <c r="CE46" i="10"/>
  <c r="CE48" i="10"/>
  <c r="CE51" i="10"/>
  <c r="CE53" i="10"/>
  <c r="CE55" i="10"/>
  <c r="CE57" i="10"/>
  <c r="CF13" i="10"/>
  <c r="CF15" i="10"/>
  <c r="CF17" i="10"/>
  <c r="CF19" i="10"/>
  <c r="CF21" i="10"/>
  <c r="CF23" i="10"/>
  <c r="CF27" i="10"/>
  <c r="M62" i="18" l="1"/>
  <c r="J62" i="18"/>
  <c r="P62" i="18"/>
  <c r="CE63" i="10"/>
  <c r="CF63" i="10"/>
  <c r="CG70" i="10"/>
  <c r="CD62" i="10"/>
  <c r="CE62" i="10" s="1"/>
  <c r="CF68" i="10"/>
  <c r="CE70" i="10"/>
  <c r="CG68" i="10"/>
  <c r="CG66" i="10"/>
  <c r="CE66" i="10"/>
  <c r="CG67" i="10"/>
  <c r="CF67" i="10"/>
  <c r="CE67" i="10"/>
  <c r="P57" i="18"/>
  <c r="O57" i="18"/>
  <c r="N57" i="18"/>
  <c r="M57" i="18"/>
  <c r="L57" i="18"/>
  <c r="K57" i="18"/>
  <c r="J57" i="18"/>
  <c r="P56" i="18"/>
  <c r="O56" i="18"/>
  <c r="N56" i="18"/>
  <c r="M56" i="18"/>
  <c r="L56" i="18"/>
  <c r="K56" i="18"/>
  <c r="J56" i="18"/>
  <c r="P55" i="18"/>
  <c r="O55" i="18"/>
  <c r="N55" i="18"/>
  <c r="M55" i="18"/>
  <c r="L55" i="18"/>
  <c r="K55" i="18"/>
  <c r="J55" i="18"/>
  <c r="P54" i="18"/>
  <c r="O54" i="18"/>
  <c r="N54" i="18"/>
  <c r="M54" i="18"/>
  <c r="L54" i="18"/>
  <c r="K54" i="18"/>
  <c r="J54" i="18"/>
  <c r="P53" i="18"/>
  <c r="O53" i="18"/>
  <c r="N53" i="18"/>
  <c r="M53" i="18"/>
  <c r="L53" i="18"/>
  <c r="K53" i="18"/>
  <c r="J53" i="18"/>
  <c r="P52" i="18"/>
  <c r="O52" i="18"/>
  <c r="N52" i="18"/>
  <c r="M52" i="18"/>
  <c r="L52" i="18"/>
  <c r="K52" i="18"/>
  <c r="J52" i="18"/>
  <c r="P51" i="18"/>
  <c r="O51" i="18"/>
  <c r="N51" i="18"/>
  <c r="M51" i="18"/>
  <c r="L51" i="18"/>
  <c r="K51" i="18"/>
  <c r="J51" i="18"/>
  <c r="P50" i="18"/>
  <c r="O50" i="18"/>
  <c r="N50" i="18"/>
  <c r="M50" i="18"/>
  <c r="L50" i="18"/>
  <c r="K50" i="18"/>
  <c r="J50" i="18"/>
  <c r="P49" i="18"/>
  <c r="O49" i="18"/>
  <c r="N49" i="18"/>
  <c r="M49" i="18"/>
  <c r="L49" i="18"/>
  <c r="K49" i="18"/>
  <c r="J49" i="18"/>
  <c r="P48" i="18"/>
  <c r="O48" i="18"/>
  <c r="N48" i="18"/>
  <c r="M48" i="18"/>
  <c r="L48" i="18"/>
  <c r="K48" i="18"/>
  <c r="J48" i="18"/>
  <c r="P47" i="18"/>
  <c r="O47" i="18"/>
  <c r="N47" i="18"/>
  <c r="M47" i="18"/>
  <c r="L47" i="18"/>
  <c r="K47" i="18"/>
  <c r="J47" i="18"/>
  <c r="P46" i="18"/>
  <c r="O46" i="18"/>
  <c r="N46" i="18"/>
  <c r="M46" i="18"/>
  <c r="L46" i="18"/>
  <c r="K46" i="18"/>
  <c r="J46" i="18"/>
  <c r="P45" i="18"/>
  <c r="O45" i="18"/>
  <c r="N45" i="18"/>
  <c r="M45" i="18"/>
  <c r="L45" i="18"/>
  <c r="K45" i="18"/>
  <c r="J45" i="18"/>
  <c r="P44" i="18"/>
  <c r="O44" i="18"/>
  <c r="N44" i="18"/>
  <c r="M44" i="18"/>
  <c r="L44" i="18"/>
  <c r="K44" i="18"/>
  <c r="J44" i="18"/>
  <c r="P43" i="18"/>
  <c r="O43" i="18"/>
  <c r="N43" i="18"/>
  <c r="M43" i="18"/>
  <c r="L43" i="18"/>
  <c r="K43" i="18"/>
  <c r="J43" i="18"/>
  <c r="P42" i="18"/>
  <c r="O42" i="18"/>
  <c r="N42" i="18"/>
  <c r="M42" i="18"/>
  <c r="L42" i="18"/>
  <c r="K42" i="18"/>
  <c r="J42" i="18"/>
  <c r="P41" i="18"/>
  <c r="O41" i="18"/>
  <c r="N41" i="18"/>
  <c r="M41" i="18"/>
  <c r="L41" i="18"/>
  <c r="K41" i="18"/>
  <c r="J41" i="18"/>
  <c r="P40" i="18"/>
  <c r="O40" i="18"/>
  <c r="N40" i="18"/>
  <c r="M40" i="18"/>
  <c r="L40" i="18"/>
  <c r="K40" i="18"/>
  <c r="J40" i="18"/>
  <c r="P39" i="18"/>
  <c r="O39" i="18"/>
  <c r="N39" i="18"/>
  <c r="M39" i="18"/>
  <c r="L39" i="18"/>
  <c r="K39" i="18"/>
  <c r="J39" i="18"/>
  <c r="P38" i="18"/>
  <c r="O38" i="18"/>
  <c r="N38" i="18"/>
  <c r="M38" i="18"/>
  <c r="L38" i="18"/>
  <c r="K38" i="18"/>
  <c r="J38" i="18"/>
  <c r="P37" i="18"/>
  <c r="O37" i="18"/>
  <c r="N37" i="18"/>
  <c r="M37" i="18"/>
  <c r="L37" i="18"/>
  <c r="K37" i="18"/>
  <c r="J37" i="18"/>
  <c r="P36" i="18"/>
  <c r="O36" i="18"/>
  <c r="N36" i="18"/>
  <c r="M36" i="18"/>
  <c r="L36" i="18"/>
  <c r="K36" i="18"/>
  <c r="J36" i="18"/>
  <c r="P35" i="18"/>
  <c r="O35" i="18"/>
  <c r="N35" i="18"/>
  <c r="M35" i="18"/>
  <c r="L35" i="18"/>
  <c r="K35" i="18"/>
  <c r="J35" i="18"/>
  <c r="P34" i="18"/>
  <c r="O34" i="18"/>
  <c r="N34" i="18"/>
  <c r="M34" i="18"/>
  <c r="L34" i="18"/>
  <c r="K34" i="18"/>
  <c r="J34" i="18"/>
  <c r="P33" i="18"/>
  <c r="O33" i="18"/>
  <c r="N33" i="18"/>
  <c r="M33" i="18"/>
  <c r="L33" i="18"/>
  <c r="K33" i="18"/>
  <c r="J33" i="18"/>
  <c r="P32" i="18"/>
  <c r="O32" i="18"/>
  <c r="N32" i="18"/>
  <c r="M32" i="18"/>
  <c r="L32" i="18"/>
  <c r="K32" i="18"/>
  <c r="J32" i="18"/>
  <c r="P31" i="18"/>
  <c r="O31" i="18"/>
  <c r="N31" i="18"/>
  <c r="M31" i="18"/>
  <c r="L31" i="18"/>
  <c r="K31" i="18"/>
  <c r="J31" i="18"/>
  <c r="P30" i="18"/>
  <c r="O30" i="18"/>
  <c r="N30" i="18"/>
  <c r="M30" i="18"/>
  <c r="L30" i="18"/>
  <c r="K30" i="18"/>
  <c r="J30" i="18"/>
  <c r="P29" i="18"/>
  <c r="O29" i="18"/>
  <c r="N29" i="18"/>
  <c r="M29" i="18"/>
  <c r="L29" i="18"/>
  <c r="K29" i="18"/>
  <c r="J29" i="18"/>
  <c r="P28" i="18"/>
  <c r="O28" i="18"/>
  <c r="N28" i="18"/>
  <c r="M28" i="18"/>
  <c r="L28" i="18"/>
  <c r="K28" i="18"/>
  <c r="J28" i="18"/>
  <c r="P27" i="18"/>
  <c r="O27" i="18"/>
  <c r="N27" i="18"/>
  <c r="M27" i="18"/>
  <c r="L27" i="18"/>
  <c r="K27" i="18"/>
  <c r="J27" i="18"/>
  <c r="P26" i="18"/>
  <c r="O26" i="18"/>
  <c r="N26" i="18"/>
  <c r="M26" i="18"/>
  <c r="L26" i="18"/>
  <c r="K26" i="18"/>
  <c r="J26" i="18"/>
  <c r="P25" i="18"/>
  <c r="O25" i="18"/>
  <c r="N25" i="18"/>
  <c r="M25" i="18"/>
  <c r="L25" i="18"/>
  <c r="K25" i="18"/>
  <c r="J25" i="18"/>
  <c r="P24" i="18"/>
  <c r="O24" i="18"/>
  <c r="N24" i="18"/>
  <c r="M24" i="18"/>
  <c r="L24" i="18"/>
  <c r="K24" i="18"/>
  <c r="J24" i="18"/>
  <c r="P23" i="18"/>
  <c r="O23" i="18"/>
  <c r="N23" i="18"/>
  <c r="M23" i="18"/>
  <c r="L23" i="18"/>
  <c r="K23" i="18"/>
  <c r="J23" i="18"/>
  <c r="P22" i="18"/>
  <c r="O22" i="18"/>
  <c r="N22" i="18"/>
  <c r="M22" i="18"/>
  <c r="L22" i="18"/>
  <c r="K22" i="18"/>
  <c r="J22" i="18"/>
  <c r="P21" i="18"/>
  <c r="O21" i="18"/>
  <c r="N21" i="18"/>
  <c r="M21" i="18"/>
  <c r="L21" i="18"/>
  <c r="K21" i="18"/>
  <c r="J21" i="18"/>
  <c r="P20" i="18"/>
  <c r="O20" i="18"/>
  <c r="N20" i="18"/>
  <c r="M20" i="18"/>
  <c r="L20" i="18"/>
  <c r="K20" i="18"/>
  <c r="J20" i="18"/>
  <c r="P19" i="18"/>
  <c r="O19" i="18"/>
  <c r="N19" i="18"/>
  <c r="M19" i="18"/>
  <c r="L19" i="18"/>
  <c r="K19" i="18"/>
  <c r="J19" i="18"/>
  <c r="P18" i="18"/>
  <c r="O18" i="18"/>
  <c r="N18" i="18"/>
  <c r="M18" i="18"/>
  <c r="L18" i="18"/>
  <c r="K18" i="18"/>
  <c r="J18" i="18"/>
  <c r="P17" i="18"/>
  <c r="O17" i="18"/>
  <c r="N17" i="18"/>
  <c r="M17" i="18"/>
  <c r="L17" i="18"/>
  <c r="K17" i="18"/>
  <c r="J17" i="18"/>
  <c r="P16" i="18"/>
  <c r="O16" i="18"/>
  <c r="N16" i="18"/>
  <c r="M16" i="18"/>
  <c r="L16" i="18"/>
  <c r="K16" i="18"/>
  <c r="J16" i="18"/>
  <c r="P15" i="18"/>
  <c r="O15" i="18"/>
  <c r="N15" i="18"/>
  <c r="M15" i="18"/>
  <c r="L15" i="18"/>
  <c r="K15" i="18"/>
  <c r="J15" i="18"/>
  <c r="P14" i="18"/>
  <c r="O14" i="18"/>
  <c r="N14" i="18"/>
  <c r="M14" i="18"/>
  <c r="L14" i="18"/>
  <c r="K14" i="18"/>
  <c r="J14" i="18"/>
  <c r="P13" i="18"/>
  <c r="O13" i="18"/>
  <c r="N13" i="18"/>
  <c r="M13" i="18"/>
  <c r="L13" i="18"/>
  <c r="K13" i="18"/>
  <c r="J13" i="18"/>
  <c r="P12" i="18"/>
  <c r="O12" i="18"/>
  <c r="N12" i="18"/>
  <c r="M12" i="18"/>
  <c r="L12" i="18"/>
  <c r="K12" i="18"/>
  <c r="J12" i="18"/>
  <c r="J11" i="18"/>
  <c r="K11" i="18"/>
  <c r="L11" i="18"/>
  <c r="M11" i="18"/>
  <c r="N11" i="18"/>
  <c r="O11" i="18"/>
  <c r="P11" i="18"/>
  <c r="CG62" i="10" l="1"/>
  <c r="CF62" i="10"/>
  <c r="BP70" i="10"/>
  <c r="BN70" i="10"/>
  <c r="BR70" i="10" s="1"/>
  <c r="BM70" i="10"/>
  <c r="BQ70" i="10" s="1"/>
  <c r="BP69" i="10"/>
  <c r="BN69" i="10"/>
  <c r="BM69" i="10"/>
  <c r="BP68" i="10"/>
  <c r="BN68" i="10"/>
  <c r="BR68" i="10" s="1"/>
  <c r="BM68" i="10"/>
  <c r="BP67" i="10"/>
  <c r="BN67" i="10"/>
  <c r="BR67" i="10" s="1"/>
  <c r="BM67" i="10"/>
  <c r="BQ67" i="10" s="1"/>
  <c r="BP66" i="10"/>
  <c r="BN66" i="10"/>
  <c r="BR66" i="10" s="1"/>
  <c r="BM66" i="10"/>
  <c r="BQ66" i="10" s="1"/>
  <c r="BP65" i="10"/>
  <c r="BN65" i="10"/>
  <c r="BM65" i="10"/>
  <c r="BP64" i="10"/>
  <c r="BN64" i="10"/>
  <c r="BR64" i="10" s="1"/>
  <c r="BM64" i="10"/>
  <c r="BP63" i="10"/>
  <c r="BN63" i="10"/>
  <c r="BM63" i="10"/>
  <c r="BQ63" i="10" s="1"/>
  <c r="BP62" i="10" l="1"/>
  <c r="BQ65" i="10"/>
  <c r="BQ69" i="10"/>
  <c r="BN62" i="10"/>
  <c r="BQ64" i="10"/>
  <c r="BR65" i="10"/>
  <c r="BQ68" i="10"/>
  <c r="BR69" i="10"/>
  <c r="BR63" i="10"/>
  <c r="BM62" i="10"/>
  <c r="BQ62" i="10" s="1"/>
  <c r="BQ12" i="10"/>
  <c r="BR12" i="10"/>
  <c r="BQ13" i="10"/>
  <c r="BR13" i="10"/>
  <c r="BQ14" i="10"/>
  <c r="BR14" i="10"/>
  <c r="BQ15" i="10"/>
  <c r="BR15" i="10"/>
  <c r="BQ16" i="10"/>
  <c r="BR16" i="10"/>
  <c r="BQ17" i="10"/>
  <c r="BR17" i="10"/>
  <c r="BQ18" i="10"/>
  <c r="BR18" i="10"/>
  <c r="BQ19" i="10"/>
  <c r="BR19" i="10"/>
  <c r="BQ20" i="10"/>
  <c r="BR20" i="10"/>
  <c r="BQ21" i="10"/>
  <c r="BR21" i="10"/>
  <c r="BQ22" i="10"/>
  <c r="BR22" i="10"/>
  <c r="BQ23" i="10"/>
  <c r="BR23" i="10"/>
  <c r="BQ24" i="10"/>
  <c r="BR24" i="10"/>
  <c r="BQ25" i="10"/>
  <c r="BR25" i="10"/>
  <c r="BQ26" i="10"/>
  <c r="BR26" i="10"/>
  <c r="BQ27" i="10"/>
  <c r="BR27" i="10"/>
  <c r="BQ28" i="10"/>
  <c r="BR28" i="10"/>
  <c r="BQ29" i="10"/>
  <c r="BR29" i="10"/>
  <c r="BQ30" i="10"/>
  <c r="BR30" i="10"/>
  <c r="BQ31" i="10"/>
  <c r="BR31" i="10"/>
  <c r="BQ32" i="10"/>
  <c r="BR32" i="10"/>
  <c r="BQ33" i="10"/>
  <c r="BR33" i="10"/>
  <c r="BQ34" i="10"/>
  <c r="BR34" i="10"/>
  <c r="BQ35" i="10"/>
  <c r="BR35" i="10"/>
  <c r="BQ36" i="10"/>
  <c r="BR36" i="10"/>
  <c r="BQ37" i="10"/>
  <c r="BR37" i="10"/>
  <c r="BQ38" i="10"/>
  <c r="BR38" i="10"/>
  <c r="BQ39" i="10"/>
  <c r="BR39" i="10"/>
  <c r="BQ40" i="10"/>
  <c r="BR40" i="10"/>
  <c r="BQ41" i="10"/>
  <c r="BR41" i="10"/>
  <c r="BQ42" i="10"/>
  <c r="BR42" i="10"/>
  <c r="BQ43" i="10"/>
  <c r="BR43" i="10"/>
  <c r="BQ44" i="10"/>
  <c r="BR44" i="10"/>
  <c r="BQ45" i="10"/>
  <c r="BR45" i="10"/>
  <c r="BQ46" i="10"/>
  <c r="BR46" i="10"/>
  <c r="BQ47" i="10"/>
  <c r="BR47" i="10"/>
  <c r="BQ48" i="10"/>
  <c r="BR48" i="10"/>
  <c r="BQ49" i="10"/>
  <c r="BR49" i="10"/>
  <c r="BQ50" i="10"/>
  <c r="BR50" i="10"/>
  <c r="BQ51" i="10"/>
  <c r="BR51" i="10"/>
  <c r="BQ52" i="10"/>
  <c r="BR52" i="10"/>
  <c r="BQ53" i="10"/>
  <c r="BR53" i="10"/>
  <c r="BQ54" i="10"/>
  <c r="BR54" i="10"/>
  <c r="BQ55" i="10"/>
  <c r="BR55" i="10"/>
  <c r="BQ56" i="10"/>
  <c r="BR56" i="10"/>
  <c r="BQ57" i="10"/>
  <c r="BR57" i="10"/>
  <c r="BR11" i="10"/>
  <c r="BQ11" i="10"/>
  <c r="BO57" i="10"/>
  <c r="BS57" i="10" s="1"/>
  <c r="BO56" i="10"/>
  <c r="BS56" i="10" s="1"/>
  <c r="BO55" i="10"/>
  <c r="BS55" i="10" s="1"/>
  <c r="BO54" i="10"/>
  <c r="BS54" i="10" s="1"/>
  <c r="BO53" i="10"/>
  <c r="BS53" i="10" s="1"/>
  <c r="BO52" i="10"/>
  <c r="BS52" i="10" s="1"/>
  <c r="BO51" i="10"/>
  <c r="BS51" i="10" s="1"/>
  <c r="BO50" i="10"/>
  <c r="BS50" i="10" s="1"/>
  <c r="BO49" i="10"/>
  <c r="BS49" i="10" s="1"/>
  <c r="BO48" i="10"/>
  <c r="BS48" i="10" s="1"/>
  <c r="BO47" i="10"/>
  <c r="BS47" i="10" s="1"/>
  <c r="BO46" i="10"/>
  <c r="BS46" i="10" s="1"/>
  <c r="BO45" i="10"/>
  <c r="BS45" i="10" s="1"/>
  <c r="BO44" i="10"/>
  <c r="BS44" i="10" s="1"/>
  <c r="BO43" i="10"/>
  <c r="BS43" i="10" s="1"/>
  <c r="BO42" i="10"/>
  <c r="BS42" i="10" s="1"/>
  <c r="BO41" i="10"/>
  <c r="BS41" i="10" s="1"/>
  <c r="BO40" i="10"/>
  <c r="BS40" i="10" s="1"/>
  <c r="BO39" i="10"/>
  <c r="BS39" i="10" s="1"/>
  <c r="BO38" i="10"/>
  <c r="BS38" i="10" s="1"/>
  <c r="BO37" i="10"/>
  <c r="BS37" i="10" s="1"/>
  <c r="BO36" i="10"/>
  <c r="BS36" i="10" s="1"/>
  <c r="BO35" i="10"/>
  <c r="BS35" i="10" s="1"/>
  <c r="BO34" i="10"/>
  <c r="BS34" i="10" s="1"/>
  <c r="BO33" i="10"/>
  <c r="BS33" i="10" s="1"/>
  <c r="BO32" i="10"/>
  <c r="BS32" i="10" s="1"/>
  <c r="BO31" i="10"/>
  <c r="BO65" i="10" s="1"/>
  <c r="BS65" i="10" s="1"/>
  <c r="BO30" i="10"/>
  <c r="BS30" i="10" s="1"/>
  <c r="BO29" i="10"/>
  <c r="BO28" i="10"/>
  <c r="BS28" i="10" s="1"/>
  <c r="BO27" i="10"/>
  <c r="BS27" i="10" s="1"/>
  <c r="BO26" i="10"/>
  <c r="BS26" i="10" s="1"/>
  <c r="BO25" i="10"/>
  <c r="BS25" i="10" s="1"/>
  <c r="BO24" i="10"/>
  <c r="BS24" i="10" s="1"/>
  <c r="BO23" i="10"/>
  <c r="BS23" i="10" s="1"/>
  <c r="BO22" i="10"/>
  <c r="BS22" i="10" s="1"/>
  <c r="BO21" i="10"/>
  <c r="BS21" i="10" s="1"/>
  <c r="BO20" i="10"/>
  <c r="BS20" i="10" s="1"/>
  <c r="BO19" i="10"/>
  <c r="BO18" i="10"/>
  <c r="BS18" i="10" s="1"/>
  <c r="BO17" i="10"/>
  <c r="BO16" i="10"/>
  <c r="BS16" i="10" s="1"/>
  <c r="BO15" i="10"/>
  <c r="BO14" i="10"/>
  <c r="BO13" i="10"/>
  <c r="BO12" i="10"/>
  <c r="BO11" i="10"/>
  <c r="BS11" i="10" s="1"/>
  <c r="BO63" i="10" l="1"/>
  <c r="BS63" i="10" s="1"/>
  <c r="BR62" i="10"/>
  <c r="BO67" i="10"/>
  <c r="BS67" i="10" s="1"/>
  <c r="BO66" i="10"/>
  <c r="BS66" i="10" s="1"/>
  <c r="BO70" i="10"/>
  <c r="BS70" i="10" s="1"/>
  <c r="BO64" i="10"/>
  <c r="BS64" i="10" s="1"/>
  <c r="BO69" i="10"/>
  <c r="BS69" i="10" s="1"/>
  <c r="BS29" i="10"/>
  <c r="BS17" i="10"/>
  <c r="BS13" i="10"/>
  <c r="BS14" i="10"/>
  <c r="BS31" i="10"/>
  <c r="BS19" i="10"/>
  <c r="BS15" i="10"/>
  <c r="BO68" i="10"/>
  <c r="BS68" i="10" s="1"/>
  <c r="BS12" i="10"/>
  <c r="BO62" i="10" l="1"/>
  <c r="BS62" i="10" s="1"/>
</calcChain>
</file>

<file path=xl/sharedStrings.xml><?xml version="1.0" encoding="utf-8"?>
<sst xmlns="http://schemas.openxmlformats.org/spreadsheetml/2006/main" count="1841" uniqueCount="145">
  <si>
    <t>Clave y Nombre del Municipio</t>
  </si>
  <si>
    <t>Estado</t>
  </si>
  <si>
    <t>001 Abasolo</t>
  </si>
  <si>
    <t>002 Acámbaro</t>
  </si>
  <si>
    <t>003 San Miguel de Allende</t>
  </si>
  <si>
    <t>004 Apaseo el Alto</t>
  </si>
  <si>
    <t>005 Apaseo el Grande</t>
  </si>
  <si>
    <t>006 Atarjea</t>
  </si>
  <si>
    <t>007 Celaya</t>
  </si>
  <si>
    <t>008 Manuel Doblado</t>
  </si>
  <si>
    <t>009 Comonfort</t>
  </si>
  <si>
    <t>010 Coroneo</t>
  </si>
  <si>
    <t>011 Cortazar</t>
  </si>
  <si>
    <t>012 Cuerámaro</t>
  </si>
  <si>
    <t>013 Doctor Mora</t>
  </si>
  <si>
    <t>014 Dolores Hidalgo Cuna de la Independencia Nacional</t>
  </si>
  <si>
    <t>015 Guanajuato</t>
  </si>
  <si>
    <t>016 Huanímaro</t>
  </si>
  <si>
    <t>017 Irapuato</t>
  </si>
  <si>
    <t>018 Jaral del Progreso</t>
  </si>
  <si>
    <t>019 Jerécuaro</t>
  </si>
  <si>
    <t>020 León</t>
  </si>
  <si>
    <t>021 Moroleón</t>
  </si>
  <si>
    <t>022 Ocampo</t>
  </si>
  <si>
    <t>023 Pénjamo</t>
  </si>
  <si>
    <t>024 Pueblo Nuevo</t>
  </si>
  <si>
    <t>025 Purísima del Rincón</t>
  </si>
  <si>
    <t>026 Romita</t>
  </si>
  <si>
    <t>027 Salamanca</t>
  </si>
  <si>
    <t>028 Salvatierra</t>
  </si>
  <si>
    <t>029 San Diego de la Unión</t>
  </si>
  <si>
    <t>030 San Felipe</t>
  </si>
  <si>
    <t>031 San Francisco del Rincón</t>
  </si>
  <si>
    <t>032 San José Iturbide</t>
  </si>
  <si>
    <t>033 San Luis de la Paz</t>
  </si>
  <si>
    <t>034 Santa Catarina</t>
  </si>
  <si>
    <t>035 Santa Cruz de Juventino Rosas</t>
  </si>
  <si>
    <t>036 Santiago Maravatío</t>
  </si>
  <si>
    <t>037 Silao</t>
  </si>
  <si>
    <t>038 Tarandacuao</t>
  </si>
  <si>
    <t>039 Tarimoro</t>
  </si>
  <si>
    <t>040 Tierra Blanca</t>
  </si>
  <si>
    <t>041 Uriangato</t>
  </si>
  <si>
    <t>042 Valle de Santiago</t>
  </si>
  <si>
    <t>043 Victoria</t>
  </si>
  <si>
    <t>044 Villagrán</t>
  </si>
  <si>
    <t>045 Xichú</t>
  </si>
  <si>
    <t>046 Yuriria</t>
  </si>
  <si>
    <t>I Norte (Dolores Hidalgo Cuna de la Independencia Nacional)</t>
  </si>
  <si>
    <t>II Noreste (San Luis de la Paz)</t>
  </si>
  <si>
    <t>III León (León)</t>
  </si>
  <si>
    <t>IV Centro Oeste (Guanajuato)</t>
  </si>
  <si>
    <t>V Este (Celaya)</t>
  </si>
  <si>
    <t>VI Sur Oeste (Irapuato)</t>
  </si>
  <si>
    <t>VII Centro Sur (Salamanca)</t>
  </si>
  <si>
    <t>VIII Sur Este (Acámbaro)</t>
  </si>
  <si>
    <t>Comunitario</t>
  </si>
  <si>
    <t>Conafe</t>
  </si>
  <si>
    <t>General</t>
  </si>
  <si>
    <t>Estatal</t>
  </si>
  <si>
    <t>Particular</t>
  </si>
  <si>
    <t>Total</t>
  </si>
  <si>
    <t>Indígena</t>
  </si>
  <si>
    <t>Total del nivel</t>
  </si>
  <si>
    <t>Público</t>
  </si>
  <si>
    <t>Educación Primaria</t>
  </si>
  <si>
    <t>Inicio del ciclo escolar 2007-2008</t>
  </si>
  <si>
    <t>Federal transferido</t>
  </si>
  <si>
    <t>Inicio del ciclo escolar 2008-2009</t>
  </si>
  <si>
    <t>Inicio del ciclo escolar 2009-2010</t>
  </si>
  <si>
    <t>Inicio del ciclo escolar 2010-2011</t>
  </si>
  <si>
    <t>Inicio del ciclo escolar 2011-2012</t>
  </si>
  <si>
    <t>Inicio del ciclo escolar 2012-2013</t>
  </si>
  <si>
    <t>Inicio del ciclo escolar 2013-2014</t>
  </si>
  <si>
    <t>Inicio del ciclo escolar 2014-2015</t>
  </si>
  <si>
    <t>2007-2008</t>
  </si>
  <si>
    <t>2008-2009</t>
  </si>
  <si>
    <t>2009-2010</t>
  </si>
  <si>
    <t>2010-2011</t>
  </si>
  <si>
    <t>2011-2012</t>
  </si>
  <si>
    <t>2012-2013</t>
  </si>
  <si>
    <t>2013-2014</t>
  </si>
  <si>
    <t>2014-2015</t>
  </si>
  <si>
    <t>Tasa neta de escolarización de 6 a 11 años de edad por municipio y Delegación Regional de Educación según servicio y sostenimiento</t>
  </si>
  <si>
    <t>Tasa neta de escolarización (%)</t>
  </si>
  <si>
    <t>Matrícula 6 a 11 años de edad</t>
  </si>
  <si>
    <t>Tasa neta de escolarización de 6 a 11 años de edad por municipio y Delegación Regional de Educación según sostenimiento</t>
  </si>
  <si>
    <t>Población 6 a 11 años</t>
  </si>
  <si>
    <t>Población de 6 a 11 años</t>
  </si>
  <si>
    <t>Contenido</t>
  </si>
  <si>
    <t>Resumen</t>
  </si>
  <si>
    <r>
      <rPr>
        <b/>
        <sz val="11"/>
        <color theme="1"/>
        <rFont val="Calibri"/>
        <family val="2"/>
        <scheme val="minor"/>
      </rPr>
      <t>Fuente</t>
    </r>
    <r>
      <rPr>
        <sz val="11"/>
        <color theme="1"/>
        <rFont val="Calibri"/>
        <family val="2"/>
        <scheme val="minor"/>
      </rPr>
      <t>: Conapo. Población a mitad del año 2008; SEG. Estadística oficial de inicio del ciclo escolar 2008-2009.</t>
    </r>
  </si>
  <si>
    <r>
      <rPr>
        <b/>
        <sz val="11"/>
        <color theme="1"/>
        <rFont val="Calibri"/>
        <family val="2"/>
        <scheme val="minor"/>
      </rPr>
      <t>Fuente</t>
    </r>
    <r>
      <rPr>
        <sz val="11"/>
        <color theme="1"/>
        <rFont val="Calibri"/>
        <family val="2"/>
        <scheme val="minor"/>
      </rPr>
      <t>: Conapo. Población a mitad del año 2009; SEG. Estadística oficial de inicio del ciclo escolar 2009-2010.</t>
    </r>
  </si>
  <si>
    <r>
      <rPr>
        <b/>
        <sz val="11"/>
        <color theme="1"/>
        <rFont val="Calibri"/>
        <family val="2"/>
        <scheme val="minor"/>
      </rPr>
      <t>Fuente</t>
    </r>
    <r>
      <rPr>
        <sz val="11"/>
        <color theme="1"/>
        <rFont val="Calibri"/>
        <family val="2"/>
        <scheme val="minor"/>
      </rPr>
      <t>: Conapo. Población a mitad del año 2010; SEG. Estadística oficial de inicio del ciclo escolar 2010-2011.</t>
    </r>
  </si>
  <si>
    <r>
      <rPr>
        <b/>
        <sz val="11"/>
        <color theme="1"/>
        <rFont val="Calibri"/>
        <family val="2"/>
        <scheme val="minor"/>
      </rPr>
      <t>Fuente</t>
    </r>
    <r>
      <rPr>
        <sz val="11"/>
        <color theme="1"/>
        <rFont val="Calibri"/>
        <family val="2"/>
        <scheme val="minor"/>
      </rPr>
      <t>: Conapo. Población a mitad del año 2011; SEG. Estadística oficial de inicio del ciclo escolar 2011-2012.</t>
    </r>
  </si>
  <si>
    <r>
      <rPr>
        <b/>
        <sz val="11"/>
        <color theme="1"/>
        <rFont val="Calibri"/>
        <family val="2"/>
        <scheme val="minor"/>
      </rPr>
      <t>Fuente</t>
    </r>
    <r>
      <rPr>
        <sz val="11"/>
        <color theme="1"/>
        <rFont val="Calibri"/>
        <family val="2"/>
        <scheme val="minor"/>
      </rPr>
      <t>: Conapo. Población a mitad del año 2012; SEG. Estadística oficial de inicio del ciclo escolar 2012-2013.</t>
    </r>
  </si>
  <si>
    <r>
      <rPr>
        <b/>
        <sz val="11"/>
        <color theme="1"/>
        <rFont val="Calibri"/>
        <family val="2"/>
        <scheme val="minor"/>
      </rPr>
      <t>Fuente</t>
    </r>
    <r>
      <rPr>
        <sz val="11"/>
        <color theme="1"/>
        <rFont val="Calibri"/>
        <family val="2"/>
        <scheme val="minor"/>
      </rPr>
      <t>: Conapo. Población a mitad del año 2013; SEG. Estadística oficial de inicio del ciclo escolar 2013-2014.</t>
    </r>
  </si>
  <si>
    <r>
      <rPr>
        <b/>
        <sz val="11"/>
        <color theme="1"/>
        <rFont val="Calibri"/>
        <family val="2"/>
        <scheme val="minor"/>
      </rPr>
      <t>Fuente</t>
    </r>
    <r>
      <rPr>
        <sz val="11"/>
        <color theme="1"/>
        <rFont val="Calibri"/>
        <family val="2"/>
        <scheme val="minor"/>
      </rPr>
      <t>: Conapo. Población a mitad del año 2014; SEG. Estadística oficial de inicio del ciclo escolar 2014-2015.</t>
    </r>
  </si>
  <si>
    <t>Matrícula 6 a 11 años</t>
  </si>
  <si>
    <t>Tasa neta de escolarización de 6 a 11 años de edad ciclo escolar  2007-2008</t>
  </si>
  <si>
    <t>Tasa neta de escolarización de 6 a 11 años de edad ciclo escolar  2008-2009</t>
  </si>
  <si>
    <t>Tasa neta de escolarización de 6 a 11 años de edad ciclo escolar  2009-2010</t>
  </si>
  <si>
    <t>Tasa neta de escolarización de 6 a 11 años de edad ciclo escolar  2010-2011</t>
  </si>
  <si>
    <t>Tasa neta de escolarización de 6 a 11 años de edad ciclo escolar  2011-2012</t>
  </si>
  <si>
    <t>Tasa neta de escolarización de 6 a 11 años de edad ciclo escolar  2012-2013</t>
  </si>
  <si>
    <t>Tasa neta de escolarización de 6 a 11 años de edad ciclo escolar  2013-2014</t>
  </si>
  <si>
    <t>Tasa neta de escolarización de 6 a 11 años de edad ciclo escolar  2014-2015</t>
  </si>
  <si>
    <t>Tasa neta de escolarización de 6 a 11 años de edad ciclo escolar  2015-2016</t>
  </si>
  <si>
    <t>2015-2016</t>
  </si>
  <si>
    <t>Inicio del ciclo escolar 2015-2016</t>
  </si>
  <si>
    <t>Población de 6 a 11 años de edad</t>
  </si>
  <si>
    <t>Delegación Regional de Educación</t>
  </si>
  <si>
    <t>Tasa neta de escolarización de 6 a 11 años de edad ciclo escolar  2016-2017</t>
  </si>
  <si>
    <t>Inicio del ciclo escolar 2016-2017</t>
  </si>
  <si>
    <t>2016-2017</t>
  </si>
  <si>
    <t>Tasa neta de escolarización de 6 a 11 años de edad ciclo escolar  2017-2018</t>
  </si>
  <si>
    <t>Inicio del ciclo escolar 2017-2018</t>
  </si>
  <si>
    <t>2017-2018</t>
  </si>
  <si>
    <t>Subsecretaría de Planeación y Evaluación de Políticas Educativas</t>
  </si>
  <si>
    <t>Dirección General de Planeación y Estadística</t>
  </si>
  <si>
    <t>Dirección de Información y Estadística Educativa</t>
  </si>
  <si>
    <t>-</t>
  </si>
  <si>
    <t>Nivel: Primaria</t>
  </si>
  <si>
    <t>Indicadores Educativos Según Servicio - Sostenimiento</t>
  </si>
  <si>
    <t>Indicadores Educativos Según Servicio - Sostenimiento 
Tasa neta de scolarización en Educación Primaria</t>
  </si>
  <si>
    <t>Tasa neta de escolarización de 6 a 11 años de edad ciclo escolar  2018-2019</t>
  </si>
  <si>
    <t>Secretaría de Educación del Estado de Guanajuato</t>
  </si>
  <si>
    <t>Inicio del ciclo escolar 2018-2019</t>
  </si>
  <si>
    <t>2018-2019</t>
  </si>
  <si>
    <t>Educación Básica</t>
  </si>
  <si>
    <t>Tipo educativo: Educación Básica</t>
  </si>
  <si>
    <t>Ciclos escolares 2006-2007 a 2019-2020</t>
  </si>
  <si>
    <t>Tasa neta de escolarización de 6 a 11 años de edad ciclo escolar  2019-2020</t>
  </si>
  <si>
    <t>Inicio del ciclo escolar 2019-2020</t>
  </si>
  <si>
    <t>Inicio de los ciclos escolares 2007-2008 a 2019-2020</t>
  </si>
  <si>
    <t>2019-2020</t>
  </si>
  <si>
    <t>Ciclos escolares 2007-2008 a 2019-2020</t>
  </si>
  <si>
    <r>
      <rPr>
        <b/>
        <sz val="11"/>
        <rFont val="Calibri"/>
        <family val="2"/>
        <scheme val="minor"/>
      </rPr>
      <t>Fuente</t>
    </r>
    <r>
      <rPr>
        <sz val="11"/>
        <rFont val="Calibri"/>
        <family val="2"/>
        <scheme val="minor"/>
      </rPr>
      <t>: Conapo. Población a mitad de los años 2007 a 2019; SEG. Estadística oficial de inicio de los ciclos escolares 2007-2008 a 2019-2020.</t>
    </r>
  </si>
  <si>
    <r>
      <rPr>
        <b/>
        <sz val="11"/>
        <rFont val="Calibri"/>
        <family val="2"/>
        <scheme val="minor"/>
      </rPr>
      <t>Fuente</t>
    </r>
    <r>
      <rPr>
        <sz val="11"/>
        <rFont val="Calibri"/>
        <family val="2"/>
        <scheme val="minor"/>
      </rPr>
      <t>: Consejo Nacional de Población (Conapo). Población a mitad del año 2007; Secretaría de Educación de Guanajuato (SEG). Estadística oficial de inicio del ciclo escolar 2007-2008.</t>
    </r>
  </si>
  <si>
    <r>
      <rPr>
        <b/>
        <sz val="9"/>
        <rFont val="Calibri"/>
        <family val="2"/>
        <scheme val="minor"/>
      </rPr>
      <t>Fuente:</t>
    </r>
    <r>
      <rPr>
        <sz val="9"/>
        <rFont val="Calibri"/>
        <family val="2"/>
        <scheme val="minor"/>
      </rPr>
      <t xml:space="preserve"> Conapo. Población a mitad del año 2015; SEG. Estadística oficial de inicio del ciclo escolar 2015-2016.</t>
    </r>
  </si>
  <si>
    <r>
      <rPr>
        <b/>
        <sz val="9"/>
        <rFont val="Calibri"/>
        <family val="2"/>
        <scheme val="minor"/>
      </rPr>
      <t>Fuente:</t>
    </r>
    <r>
      <rPr>
        <sz val="9"/>
        <rFont val="Calibri"/>
        <family val="2"/>
        <scheme val="minor"/>
      </rPr>
      <t xml:space="preserve"> Conapo. Población a mitad del año 2016; SEG. Estadística oficial de inicio del ciclo escolar 2016-2017.</t>
    </r>
  </si>
  <si>
    <r>
      <rPr>
        <b/>
        <sz val="9"/>
        <rFont val="Calibri"/>
        <family val="2"/>
        <scheme val="minor"/>
      </rPr>
      <t>Fuente:</t>
    </r>
    <r>
      <rPr>
        <sz val="9"/>
        <rFont val="Calibri"/>
        <family val="2"/>
        <scheme val="minor"/>
      </rPr>
      <t xml:space="preserve"> Conapo. Población a mitad del año 2017; SEG. Estadística oficial de inicio del ciclo escolar 2017-2018.</t>
    </r>
  </si>
  <si>
    <r>
      <rPr>
        <b/>
        <sz val="9"/>
        <rFont val="Calibri"/>
        <family val="2"/>
        <scheme val="minor"/>
      </rPr>
      <t>Fuente:</t>
    </r>
    <r>
      <rPr>
        <sz val="9"/>
        <rFont val="Calibri"/>
        <family val="2"/>
        <scheme val="minor"/>
      </rPr>
      <t xml:space="preserve"> Conapo. Población a mitad del año 2018; SEG. Estadística oficial de inicio del ciclo escolar 2018-2019</t>
    </r>
  </si>
  <si>
    <r>
      <rPr>
        <b/>
        <sz val="9"/>
        <rFont val="Calibri"/>
        <family val="2"/>
        <scheme val="minor"/>
      </rPr>
      <t xml:space="preserve">Fuente: </t>
    </r>
    <r>
      <rPr>
        <sz val="9"/>
        <rFont val="Calibri"/>
        <family val="2"/>
        <scheme val="minor"/>
      </rPr>
      <t>Conapo. Población a mitad del año 2019; SEG. Estadística oficial de inicio del ciclo escolar 2019-2020</t>
    </r>
  </si>
  <si>
    <r>
      <rPr>
        <b/>
        <sz val="11"/>
        <color rgb="FF18417A"/>
        <rFont val="Proxima nova"/>
      </rPr>
      <t xml:space="preserve">Fuente: </t>
    </r>
    <r>
      <rPr>
        <sz val="11"/>
        <color rgb="FF18417A"/>
        <rFont val="Proxima nova"/>
      </rPr>
      <t>Secretaría de Educación de Guanajuato (SEG). Estadística oficial de inicio del ciclo escolar 2019-2020.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</si>
</sst>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_-;\-* #,##0.0_-;_-* &quot;-&quot;?_-;_-@_-"/>
    <numFmt numFmtId="165" formatCode="0.0"/>
  </numFmts>
  <fonts count="4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0"/>
      <color indexed="12"/>
      <name val="Arial"/>
      <family val="2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30"/>
      <color rgb="FF001E96"/>
      <name val="Proxima nova"/>
    </font>
    <font>
      <b/>
      <sz val="11"/>
      <color theme="1"/>
      <name val="Proxima nova"/>
    </font>
    <font>
      <sz val="11"/>
      <color theme="1"/>
      <name val="Proxima nova"/>
    </font>
    <font>
      <b/>
      <sz val="36"/>
      <color rgb="FF001E96"/>
      <name val="Proxima nova"/>
    </font>
    <font>
      <sz val="28"/>
      <color rgb="FF0065FF"/>
      <name val="Proxima nova"/>
    </font>
    <font>
      <sz val="20"/>
      <color theme="1"/>
      <name val="Proxima nova"/>
    </font>
    <font>
      <b/>
      <sz val="20"/>
      <color rgb="FF001E96"/>
      <name val="Proxima nova"/>
    </font>
    <font>
      <sz val="24"/>
      <color theme="4" tint="-0.249977111117893"/>
      <name val="Proxima nova"/>
    </font>
    <font>
      <sz val="11"/>
      <color theme="3" tint="-0.249977111117893"/>
      <name val="Proxima nova"/>
    </font>
    <font>
      <b/>
      <sz val="26"/>
      <color rgb="FF001E96"/>
      <name val="Proxima nova"/>
    </font>
    <font>
      <sz val="24"/>
      <color rgb="FF2F7799"/>
      <name val="Proxima nova"/>
    </font>
    <font>
      <sz val="28"/>
      <color rgb="FF2F7799"/>
      <name val="Proxima Nova"/>
    </font>
    <font>
      <b/>
      <sz val="28"/>
      <color rgb="FF2F7799"/>
      <name val="Proxima nova"/>
    </font>
    <font>
      <sz val="24"/>
      <color theme="1"/>
      <name val="Proxima Nova"/>
    </font>
    <font>
      <sz val="9"/>
      <name val="Calibri"/>
      <family val="2"/>
      <scheme val="minor"/>
    </font>
    <font>
      <b/>
      <sz val="20"/>
      <color rgb="FFFF8200"/>
      <name val="Proxima nova"/>
    </font>
    <font>
      <b/>
      <sz val="24"/>
      <color rgb="FFFF8200"/>
      <name val="Proxima nova"/>
    </font>
    <font>
      <b/>
      <sz val="10"/>
      <color theme="0"/>
      <name val="Proxima nova"/>
    </font>
    <font>
      <b/>
      <sz val="10"/>
      <name val="Proxima nova"/>
    </font>
    <font>
      <sz val="10"/>
      <name val="Proxima nova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name val="Calibri"/>
      <family val="2"/>
      <scheme val="minor"/>
    </font>
    <font>
      <sz val="11"/>
      <color theme="0"/>
      <name val="Calibri"/>
      <family val="2"/>
      <scheme val="minor"/>
    </font>
    <font>
      <sz val="22"/>
      <color rgb="FF18417A"/>
      <name val="Proxima nova"/>
    </font>
    <font>
      <b/>
      <sz val="22"/>
      <color rgb="FF18417A"/>
      <name val="Proxima nova"/>
    </font>
    <font>
      <sz val="11"/>
      <color rgb="FF18417A"/>
      <name val="Proxima nova"/>
    </font>
    <font>
      <b/>
      <sz val="11"/>
      <color rgb="FF18417A"/>
      <name val="Proxima nova"/>
    </font>
    <font>
      <sz val="24"/>
      <color rgb="FF18417A"/>
      <name val="Proxima nova"/>
    </font>
    <font>
      <sz val="28"/>
      <color rgb="FF18417A"/>
      <name val="Proxima nova"/>
    </font>
    <font>
      <b/>
      <sz val="24"/>
      <color rgb="FF18417A"/>
      <name val="Proxima nova"/>
    </font>
    <font>
      <sz val="18"/>
      <color rgb="FF18417A"/>
      <name val="Proxima nova"/>
    </font>
    <font>
      <u/>
      <sz val="12"/>
      <color rgb="FF18417A"/>
      <name val="Proxima nova"/>
    </font>
    <font>
      <sz val="14"/>
      <color rgb="FF18417A"/>
      <name val="Proxima Nova"/>
    </font>
    <font>
      <sz val="14"/>
      <color rgb="FF18417A"/>
      <name val="Calibri Light"/>
      <family val="1"/>
      <scheme val="major"/>
    </font>
    <font>
      <sz val="11"/>
      <color rgb="FF18417A"/>
      <name val="Calibri"/>
      <family val="2"/>
      <scheme val="minor"/>
    </font>
    <font>
      <b/>
      <sz val="16"/>
      <color rgb="FF18417A"/>
      <name val="Proxima Nova"/>
    </font>
    <font>
      <u/>
      <sz val="10"/>
      <color rgb="FF18417A"/>
      <name val="Arial"/>
      <family val="2"/>
    </font>
    <font>
      <sz val="14"/>
      <color rgb="FF18417A"/>
      <name val="Cambria"/>
      <family val="1"/>
    </font>
    <font>
      <u/>
      <sz val="11"/>
      <color rgb="FF18417A"/>
      <name val="Proxima nova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18417A"/>
        <bgColor indexed="64"/>
      </patternFill>
    </fill>
  </fills>
  <borders count="5">
    <border>
      <left/>
      <right/>
      <top/>
      <bottom/>
      <diagonal/>
    </border>
    <border>
      <left style="medium">
        <color theme="0"/>
      </left>
      <right style="medium">
        <color theme="0"/>
      </right>
      <top/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thin">
        <color rgb="FF001E96"/>
      </bottom>
      <diagonal/>
    </border>
    <border>
      <left/>
      <right/>
      <top style="thin">
        <color rgb="FF001E96"/>
      </top>
      <bottom style="thin">
        <color rgb="FF001E96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67">
    <xf numFmtId="0" fontId="0" fillId="0" borderId="0" xfId="0"/>
    <xf numFmtId="0" fontId="5" fillId="2" borderId="0" xfId="0" applyFont="1" applyFill="1" applyBorder="1" applyAlignment="1">
      <alignment horizontal="center" vertical="center"/>
    </xf>
    <xf numFmtId="0" fontId="6" fillId="2" borderId="0" xfId="0" applyFont="1" applyFill="1"/>
    <xf numFmtId="0" fontId="7" fillId="2" borderId="0" xfId="0" applyFont="1" applyFill="1" applyBorder="1"/>
    <xf numFmtId="0" fontId="8" fillId="2" borderId="0" xfId="0" applyFont="1" applyFill="1" applyBorder="1" applyAlignment="1"/>
    <xf numFmtId="0" fontId="6" fillId="2" borderId="0" xfId="0" applyFont="1" applyFill="1" applyBorder="1"/>
    <xf numFmtId="0" fontId="7" fillId="2" borderId="0" xfId="0" applyFont="1" applyFill="1"/>
    <xf numFmtId="0" fontId="9" fillId="2" borderId="0" xfId="0" applyFont="1" applyFill="1" applyBorder="1" applyAlignment="1">
      <alignment horizontal="center" vertical="center"/>
    </xf>
    <xf numFmtId="0" fontId="20" fillId="2" borderId="0" xfId="0" applyFont="1" applyFill="1" applyBorder="1" applyAlignment="1">
      <alignment horizontal="center" vertical="center" wrapText="1"/>
    </xf>
    <xf numFmtId="0" fontId="10" fillId="2" borderId="0" xfId="0" applyFont="1" applyFill="1"/>
    <xf numFmtId="0" fontId="11" fillId="2" borderId="0" xfId="0" applyFont="1" applyFill="1" applyBorder="1" applyAlignment="1"/>
    <xf numFmtId="0" fontId="10" fillId="2" borderId="0" xfId="0" applyFont="1" applyFill="1" applyBorder="1"/>
    <xf numFmtId="0" fontId="12" fillId="2" borderId="0" xfId="0" applyFont="1" applyFill="1" applyBorder="1" applyAlignment="1"/>
    <xf numFmtId="0" fontId="13" fillId="2" borderId="0" xfId="0" applyFont="1" applyFill="1" applyBorder="1" applyAlignment="1"/>
    <xf numFmtId="0" fontId="14" fillId="2" borderId="0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0" fontId="16" fillId="2" borderId="0" xfId="0" applyFont="1" applyFill="1" applyBorder="1" applyAlignment="1">
      <alignment horizontal="center" vertical="center"/>
    </xf>
    <xf numFmtId="0" fontId="21" fillId="2" borderId="0" xfId="0" applyFont="1" applyFill="1" applyBorder="1" applyAlignment="1">
      <alignment horizontal="center" vertical="center"/>
    </xf>
    <xf numFmtId="0" fontId="17" fillId="2" borderId="0" xfId="0" applyFont="1" applyFill="1" applyBorder="1" applyAlignment="1">
      <alignment horizontal="center" vertical="center"/>
    </xf>
    <xf numFmtId="0" fontId="18" fillId="2" borderId="0" xfId="0" applyFont="1" applyFill="1" applyAlignment="1">
      <alignment horizontal="center"/>
    </xf>
    <xf numFmtId="0" fontId="0" fillId="2" borderId="0" xfId="0" applyFill="1"/>
    <xf numFmtId="0" fontId="4" fillId="2" borderId="0" xfId="0" applyFont="1" applyFill="1"/>
    <xf numFmtId="0" fontId="3" fillId="2" borderId="0" xfId="0" applyFont="1" applyFill="1"/>
    <xf numFmtId="0" fontId="23" fillId="2" borderId="3" xfId="0" applyFont="1" applyFill="1" applyBorder="1" applyAlignment="1">
      <alignment horizontal="center"/>
    </xf>
    <xf numFmtId="3" fontId="23" fillId="2" borderId="3" xfId="0" applyNumberFormat="1" applyFont="1" applyFill="1" applyBorder="1" applyAlignment="1">
      <alignment horizontal="center"/>
    </xf>
    <xf numFmtId="165" fontId="23" fillId="2" borderId="3" xfId="0" applyNumberFormat="1" applyFont="1" applyFill="1" applyBorder="1" applyAlignment="1">
      <alignment horizontal="center"/>
    </xf>
    <xf numFmtId="0" fontId="24" fillId="2" borderId="4" xfId="0" applyFont="1" applyFill="1" applyBorder="1"/>
    <xf numFmtId="3" fontId="24" fillId="2" borderId="4" xfId="0" applyNumberFormat="1" applyFont="1" applyFill="1" applyBorder="1"/>
    <xf numFmtId="165" fontId="24" fillId="2" borderId="4" xfId="0" applyNumberFormat="1" applyFont="1" applyFill="1" applyBorder="1"/>
    <xf numFmtId="0" fontId="25" fillId="2" borderId="0" xfId="0" applyFont="1" applyFill="1"/>
    <xf numFmtId="0" fontId="0" fillId="2" borderId="0" xfId="0" applyFill="1" applyBorder="1"/>
    <xf numFmtId="164" fontId="0" fillId="2" borderId="0" xfId="0" applyNumberFormat="1" applyFill="1" applyBorder="1"/>
    <xf numFmtId="0" fontId="0" fillId="2" borderId="1" xfId="0" applyFill="1" applyBorder="1"/>
    <xf numFmtId="0" fontId="19" fillId="2" borderId="0" xfId="0" applyFont="1" applyFill="1"/>
    <xf numFmtId="0" fontId="29" fillId="2" borderId="0" xfId="0" applyFont="1" applyFill="1" applyBorder="1" applyAlignment="1">
      <alignment horizontal="center" vertical="center"/>
    </xf>
    <xf numFmtId="0" fontId="30" fillId="2" borderId="0" xfId="0" applyFont="1" applyFill="1"/>
    <xf numFmtId="0" fontId="29" fillId="2" borderId="0" xfId="0" applyFont="1" applyFill="1" applyBorder="1"/>
    <xf numFmtId="0" fontId="30" fillId="2" borderId="0" xfId="0" applyFont="1" applyFill="1" applyBorder="1" applyAlignment="1"/>
    <xf numFmtId="0" fontId="30" fillId="2" borderId="0" xfId="0" applyFont="1" applyFill="1" applyBorder="1"/>
    <xf numFmtId="0" fontId="29" fillId="2" borderId="0" xfId="0" applyFont="1" applyFill="1"/>
    <xf numFmtId="0" fontId="30" fillId="2" borderId="0" xfId="0" applyFont="1" applyFill="1" applyBorder="1" applyAlignment="1">
      <alignment horizontal="center" vertical="center"/>
    </xf>
    <xf numFmtId="0" fontId="29" fillId="2" borderId="0" xfId="0" applyFont="1" applyFill="1" applyAlignment="1">
      <alignment vertical="center"/>
    </xf>
    <xf numFmtId="0" fontId="29" fillId="2" borderId="0" xfId="0" applyFont="1" applyFill="1" applyBorder="1" applyAlignment="1">
      <alignment vertical="center"/>
    </xf>
    <xf numFmtId="0" fontId="31" fillId="2" borderId="0" xfId="0" applyFont="1" applyFill="1" applyBorder="1" applyAlignment="1">
      <alignment horizontal="right" vertical="center"/>
    </xf>
    <xf numFmtId="0" fontId="31" fillId="2" borderId="0" xfId="0" applyFont="1" applyFill="1"/>
    <xf numFmtId="0" fontId="33" fillId="2" borderId="0" xfId="0" applyFont="1" applyFill="1" applyBorder="1" applyAlignment="1"/>
    <xf numFmtId="0" fontId="31" fillId="2" borderId="0" xfId="0" applyFont="1" applyFill="1" applyBorder="1"/>
    <xf numFmtId="0" fontId="33" fillId="2" borderId="0" xfId="0" applyFont="1" applyFill="1" applyBorder="1" applyAlignment="1">
      <alignment horizontal="center" vertical="center"/>
    </xf>
    <xf numFmtId="0" fontId="34" fillId="2" borderId="0" xfId="0" applyFont="1" applyFill="1" applyBorder="1" applyAlignment="1">
      <alignment horizontal="center" vertical="center"/>
    </xf>
    <xf numFmtId="0" fontId="35" fillId="2" borderId="0" xfId="0" applyFont="1" applyFill="1" applyBorder="1" applyAlignment="1">
      <alignment horizontal="center" vertical="center"/>
    </xf>
    <xf numFmtId="0" fontId="36" fillId="2" borderId="0" xfId="0" applyFont="1" applyFill="1"/>
    <xf numFmtId="0" fontId="37" fillId="2" borderId="0" xfId="0" applyFont="1" applyFill="1" applyBorder="1" applyAlignment="1">
      <alignment horizontal="left" vertical="center"/>
    </xf>
    <xf numFmtId="0" fontId="38" fillId="2" borderId="0" xfId="0" applyFont="1" applyFill="1" applyBorder="1" applyAlignment="1">
      <alignment horizontal="left" vertical="center"/>
    </xf>
    <xf numFmtId="0" fontId="39" fillId="2" borderId="0" xfId="0" applyFont="1" applyFill="1"/>
    <xf numFmtId="0" fontId="40" fillId="2" borderId="0" xfId="0" applyFont="1" applyFill="1"/>
    <xf numFmtId="0" fontId="41" fillId="2" borderId="0" xfId="0" applyFont="1" applyFill="1" applyBorder="1" applyAlignment="1">
      <alignment horizontal="left" vertical="center"/>
    </xf>
    <xf numFmtId="0" fontId="42" fillId="2" borderId="0" xfId="1" applyFont="1" applyFill="1" applyAlignment="1" applyProtection="1"/>
    <xf numFmtId="0" fontId="43" fillId="2" borderId="0" xfId="0" applyFont="1" applyFill="1"/>
    <xf numFmtId="0" fontId="39" fillId="2" borderId="0" xfId="0" applyFont="1" applyFill="1" applyBorder="1"/>
    <xf numFmtId="0" fontId="40" fillId="2" borderId="0" xfId="0" applyFont="1" applyFill="1" applyBorder="1"/>
    <xf numFmtId="0" fontId="22" fillId="3" borderId="2" xfId="0" applyFont="1" applyFill="1" applyBorder="1" applyAlignment="1">
      <alignment horizontal="center" vertical="center"/>
    </xf>
    <xf numFmtId="0" fontId="22" fillId="3" borderId="2" xfId="0" applyFont="1" applyFill="1" applyBorder="1" applyAlignment="1">
      <alignment horizontal="center" vertical="center" wrapText="1"/>
    </xf>
    <xf numFmtId="0" fontId="44" fillId="2" borderId="0" xfId="1" applyFont="1" applyFill="1" applyAlignment="1" applyProtection="1">
      <alignment horizontal="right"/>
    </xf>
    <xf numFmtId="164" fontId="28" fillId="2" borderId="0" xfId="0" applyNumberFormat="1" applyFont="1" applyFill="1" applyBorder="1"/>
    <xf numFmtId="0" fontId="28" fillId="2" borderId="0" xfId="0" applyFont="1" applyFill="1"/>
    <xf numFmtId="0" fontId="22" fillId="3" borderId="2" xfId="0" applyFont="1" applyFill="1" applyBorder="1" applyAlignment="1">
      <alignment horizontal="center" vertical="center" wrapText="1"/>
    </xf>
    <xf numFmtId="0" fontId="22" fillId="3" borderId="2" xfId="0" applyFont="1" applyFill="1" applyBorder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18417A"/>
      <color rgb="FF001E96"/>
      <color rgb="FFE1E1E1"/>
      <color rgb="FFE1F2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4600575</xdr:colOff>
      <xdr:row>0</xdr:row>
      <xdr:rowOff>19050</xdr:rowOff>
    </xdr:from>
    <xdr:to>
      <xdr:col>0</xdr:col>
      <xdr:colOff>7934325</xdr:colOff>
      <xdr:row>0</xdr:row>
      <xdr:rowOff>1345670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00575" y="19050"/>
          <a:ext cx="3333750" cy="132662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4572000</xdr:colOff>
      <xdr:row>0</xdr:row>
      <xdr:rowOff>19050</xdr:rowOff>
    </xdr:from>
    <xdr:to>
      <xdr:col>0</xdr:col>
      <xdr:colOff>7905750</xdr:colOff>
      <xdr:row>1</xdr:row>
      <xdr:rowOff>2645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2000" y="19050"/>
          <a:ext cx="3333750" cy="13266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"/>
  <sheetViews>
    <sheetView tabSelected="1" workbookViewId="0"/>
  </sheetViews>
  <sheetFormatPr baseColWidth="10" defaultRowHeight="14.25"/>
  <cols>
    <col min="1" max="1" width="175.7109375" style="3" customWidth="1"/>
    <col min="2" max="2" width="11.42578125" style="6"/>
    <col min="3" max="13" width="11.42578125" style="3"/>
    <col min="14" max="14" width="11" style="3" customWidth="1"/>
    <col min="15" max="15" width="11.42578125" style="3"/>
    <col min="16" max="16" width="5.5703125" style="3" customWidth="1"/>
    <col min="17" max="17" width="11" style="3" customWidth="1"/>
    <col min="18" max="18" width="11.42578125" style="3"/>
    <col min="19" max="16384" width="11.42578125" style="6"/>
  </cols>
  <sheetData>
    <row r="1" spans="1:18" ht="106.5" customHeight="1">
      <c r="A1" s="1"/>
      <c r="B1" s="2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5"/>
    </row>
    <row r="2" spans="1:18" s="39" customFormat="1" ht="27.75">
      <c r="A2" s="34" t="s">
        <v>118</v>
      </c>
      <c r="B2" s="35"/>
      <c r="C2" s="36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8"/>
      <c r="P2" s="36"/>
      <c r="Q2" s="36"/>
      <c r="R2" s="36"/>
    </row>
    <row r="3" spans="1:18" s="39" customFormat="1" ht="27.75">
      <c r="A3" s="34" t="s">
        <v>119</v>
      </c>
      <c r="B3" s="35"/>
      <c r="C3" s="36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8"/>
      <c r="P3" s="36"/>
      <c r="Q3" s="36"/>
      <c r="R3" s="36"/>
    </row>
    <row r="4" spans="1:18" s="39" customFormat="1" ht="27.75">
      <c r="A4" s="34" t="s">
        <v>120</v>
      </c>
      <c r="B4" s="35"/>
      <c r="C4" s="36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8"/>
      <c r="P4" s="36"/>
      <c r="Q4" s="36"/>
      <c r="R4" s="36"/>
    </row>
    <row r="5" spans="1:18" ht="8.25" customHeight="1">
      <c r="A5" s="7"/>
      <c r="B5" s="2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5"/>
    </row>
    <row r="6" spans="1:18" s="9" customFormat="1" ht="52.5">
      <c r="A6" s="8" t="s">
        <v>124</v>
      </c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1"/>
      <c r="Q6" s="11"/>
      <c r="R6" s="11"/>
    </row>
    <row r="7" spans="1:18" s="39" customFormat="1" ht="27.75">
      <c r="A7" s="40" t="s">
        <v>136</v>
      </c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6"/>
      <c r="Q7" s="36"/>
      <c r="R7" s="36"/>
    </row>
    <row r="8" spans="1:18" s="41" customFormat="1" ht="27.75">
      <c r="A8" s="40" t="s">
        <v>129</v>
      </c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</row>
    <row r="9" spans="1:18" s="41" customFormat="1" ht="7.5" customHeight="1">
      <c r="A9" s="40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</row>
    <row r="10" spans="1:18" s="44" customFormat="1" ht="20.25" customHeight="1">
      <c r="A10" s="43" t="s">
        <v>144</v>
      </c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6"/>
      <c r="Q10" s="46"/>
      <c r="R10" s="46"/>
    </row>
    <row r="11" spans="1:18" ht="34.5">
      <c r="A11" s="7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</row>
    <row r="12" spans="1:18">
      <c r="A12" s="6"/>
      <c r="I12" s="13"/>
      <c r="J12" s="13"/>
      <c r="K12" s="13"/>
      <c r="L12" s="13"/>
      <c r="M12" s="13"/>
      <c r="N12" s="13"/>
      <c r="O12" s="13"/>
      <c r="P12" s="13"/>
    </row>
  </sheetData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4"/>
  <sheetViews>
    <sheetView workbookViewId="0"/>
  </sheetViews>
  <sheetFormatPr baseColWidth="10" defaultRowHeight="14.25"/>
  <cols>
    <col min="1" max="1" width="186.85546875" style="6" customWidth="1"/>
    <col min="2" max="7" width="26.5703125" style="6" customWidth="1"/>
    <col min="8" max="16384" width="11.42578125" style="6"/>
  </cols>
  <sheetData>
    <row r="1" spans="1:18" ht="105.75" customHeight="1">
      <c r="A1" s="14"/>
      <c r="B1" s="2"/>
      <c r="C1" s="3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5"/>
      <c r="P1" s="3"/>
      <c r="Q1" s="3"/>
      <c r="R1" s="3"/>
    </row>
    <row r="2" spans="1:18" s="48" customFormat="1" ht="33" customHeight="1">
      <c r="A2" s="47" t="s">
        <v>130</v>
      </c>
    </row>
    <row r="3" spans="1:18" s="16" customFormat="1" ht="10.5" customHeight="1">
      <c r="A3" s="15"/>
    </row>
    <row r="4" spans="1:18" s="18" customFormat="1" ht="33" customHeight="1">
      <c r="A4" s="17" t="s">
        <v>122</v>
      </c>
    </row>
    <row r="5" spans="1:18" ht="10.5" customHeight="1">
      <c r="A5" s="19"/>
      <c r="B5" s="19"/>
      <c r="C5" s="19"/>
      <c r="D5" s="19"/>
      <c r="E5" s="19"/>
      <c r="F5" s="19"/>
      <c r="G5" s="19"/>
    </row>
    <row r="6" spans="1:18" s="48" customFormat="1" ht="33" customHeight="1">
      <c r="A6" s="47" t="s">
        <v>131</v>
      </c>
    </row>
    <row r="7" spans="1:18" s="48" customFormat="1" ht="33" customHeight="1">
      <c r="A7" s="49" t="s">
        <v>123</v>
      </c>
    </row>
    <row r="8" spans="1:18" s="44" customFormat="1" ht="10.5" customHeight="1"/>
    <row r="9" spans="1:18" s="44" customFormat="1" ht="24.95" customHeight="1">
      <c r="A9" s="50" t="s">
        <v>89</v>
      </c>
    </row>
    <row r="10" spans="1:18" s="44" customFormat="1" ht="10.5" customHeight="1"/>
    <row r="11" spans="1:18" s="51" customFormat="1" ht="15">
      <c r="A11" s="51" t="s">
        <v>90</v>
      </c>
    </row>
    <row r="12" spans="1:18" s="51" customFormat="1" ht="15">
      <c r="A12" s="51" t="s">
        <v>99</v>
      </c>
    </row>
    <row r="13" spans="1:18" s="51" customFormat="1" ht="15">
      <c r="A13" s="51" t="s">
        <v>100</v>
      </c>
    </row>
    <row r="14" spans="1:18" s="51" customFormat="1" ht="15">
      <c r="A14" s="51" t="s">
        <v>101</v>
      </c>
    </row>
    <row r="15" spans="1:18" s="51" customFormat="1" ht="15">
      <c r="A15" s="51" t="s">
        <v>102</v>
      </c>
    </row>
    <row r="16" spans="1:18" s="51" customFormat="1" ht="15">
      <c r="A16" s="51" t="s">
        <v>103</v>
      </c>
    </row>
    <row r="17" spans="1:1" s="51" customFormat="1" ht="15">
      <c r="A17" s="51" t="s">
        <v>104</v>
      </c>
    </row>
    <row r="18" spans="1:1" s="51" customFormat="1" ht="15">
      <c r="A18" s="51" t="s">
        <v>105</v>
      </c>
    </row>
    <row r="19" spans="1:1" s="51" customFormat="1" ht="15">
      <c r="A19" s="51" t="s">
        <v>106</v>
      </c>
    </row>
    <row r="20" spans="1:1" s="51" customFormat="1" ht="15">
      <c r="A20" s="51" t="s">
        <v>107</v>
      </c>
    </row>
    <row r="21" spans="1:1" s="44" customFormat="1" ht="15">
      <c r="A21" s="51" t="s">
        <v>112</v>
      </c>
    </row>
    <row r="22" spans="1:1" s="44" customFormat="1" ht="15">
      <c r="A22" s="51" t="s">
        <v>115</v>
      </c>
    </row>
    <row r="23" spans="1:1" s="44" customFormat="1" ht="15">
      <c r="A23" s="51" t="s">
        <v>125</v>
      </c>
    </row>
    <row r="24" spans="1:1" s="44" customFormat="1" ht="15">
      <c r="A24" s="51" t="s">
        <v>132</v>
      </c>
    </row>
  </sheetData>
  <hyperlinks>
    <hyperlink ref="A11" location="Resumen!A1" display="Resumen"/>
    <hyperlink ref="A12" location="'2007-2008'!A1" display="Ciclo escolar  2007-2008"/>
    <hyperlink ref="A13" location="'2008-2009'!A1" display="Ciclo escolar  2008-2009"/>
    <hyperlink ref="A14" location="'2009-2010'!A1" display="Ciclo escolar  2009-2010"/>
    <hyperlink ref="A15" location="'2010-2011'!A1" display="Ciclo escolar  2010-2011"/>
    <hyperlink ref="A16" location="'2011-2012'!A1" display="Ciclo escolar  2011-2012"/>
    <hyperlink ref="A17" location="'2012-2013'!A1" display="Ciclo escolar  2012-2013"/>
    <hyperlink ref="A18" location="'2013-2014'!A1" display="Ciclo escolar  2013-2014"/>
    <hyperlink ref="A19" location="'2014-2015'!A1" display="Ciclo escolar  2014-2015"/>
    <hyperlink ref="A20" location="'2015-2016'!A1" display="Tasa neta de escolarización de 6 a 11 años de edad ciclo escolar  2015-2016"/>
    <hyperlink ref="A21" location="'2016-2017'!A1" display="Tasa neta de escolarización de 6 a 11 años de edad ciclo escolar  2016-2017"/>
    <hyperlink ref="A22" location="'2017-2018'!A1" display="Tasa neta de escolarización de 6 a 11 años de edad ciclo escolar  2017-2018"/>
    <hyperlink ref="A23" location="'2018-2019'!A1" display="Tasa neta de escolarización de 6 a 11 años de edad ciclo escolar  2018-2019"/>
    <hyperlink ref="A24" location="'2019-2020 '!A1" display="Tasa neta de escolarización de 6 a 11 años de edad ciclo escolar  2019-2020"/>
  </hyperlinks>
  <pageMargins left="0.7" right="0.7" top="0.75" bottom="0.75" header="0.3" footer="0.3"/>
  <pageSetup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N74"/>
  <sheetViews>
    <sheetView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baseColWidth="10" defaultRowHeight="15"/>
  <cols>
    <col min="1" max="1" width="56.7109375" style="20" customWidth="1"/>
    <col min="2" max="16384" width="11.42578125" style="20"/>
  </cols>
  <sheetData>
    <row r="1" spans="1:92" s="54" customFormat="1" ht="18.75">
      <c r="A1" s="52" t="s">
        <v>65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  <c r="AG1" s="53"/>
      <c r="AH1" s="53"/>
      <c r="AI1" s="53"/>
      <c r="AJ1" s="53"/>
      <c r="AK1" s="53"/>
      <c r="AL1" s="53"/>
      <c r="AM1" s="53"/>
      <c r="AN1" s="53"/>
      <c r="AO1" s="53"/>
      <c r="AP1" s="53"/>
      <c r="AQ1" s="53"/>
    </row>
    <row r="2" spans="1:92" s="54" customFormat="1" ht="20.25">
      <c r="A2" s="55" t="s">
        <v>86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/>
      <c r="AH2" s="53"/>
      <c r="AI2" s="53"/>
      <c r="AJ2" s="53"/>
      <c r="AK2" s="53"/>
      <c r="AL2" s="53"/>
      <c r="AM2" s="53"/>
      <c r="AN2" s="53"/>
      <c r="AO2" s="53"/>
      <c r="AP2" s="53"/>
      <c r="AQ2" s="53"/>
    </row>
    <row r="3" spans="1:92" s="54" customFormat="1" ht="18.75">
      <c r="A3" s="52" t="s">
        <v>126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  <c r="AF3" s="53"/>
      <c r="AG3" s="53"/>
      <c r="AH3" s="53"/>
      <c r="AI3" s="53"/>
      <c r="AJ3" s="53"/>
      <c r="AK3" s="53"/>
      <c r="AL3" s="53"/>
      <c r="AM3" s="53"/>
      <c r="AN3" s="53"/>
      <c r="AO3" s="53"/>
      <c r="AP3" s="53"/>
      <c r="AQ3" s="53"/>
    </row>
    <row r="4" spans="1:92" s="54" customFormat="1" ht="18.75">
      <c r="A4" s="52" t="s">
        <v>134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6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</row>
    <row r="5" spans="1:92" s="54" customFormat="1" ht="18">
      <c r="A5" s="57"/>
    </row>
    <row r="6" spans="1:92" s="54" customFormat="1"/>
    <row r="7" spans="1:92" s="54" customFormat="1" ht="15.75" thickBot="1">
      <c r="CN7" s="62" t="s">
        <v>89</v>
      </c>
    </row>
    <row r="8" spans="1:92" ht="15.75" customHeight="1" thickBot="1">
      <c r="A8" s="66" t="s">
        <v>0</v>
      </c>
      <c r="B8" s="65" t="s">
        <v>75</v>
      </c>
      <c r="C8" s="65"/>
      <c r="D8" s="65"/>
      <c r="E8" s="65"/>
      <c r="F8" s="65"/>
      <c r="G8" s="65"/>
      <c r="H8" s="65"/>
      <c r="I8" s="65" t="s">
        <v>76</v>
      </c>
      <c r="J8" s="65"/>
      <c r="K8" s="65"/>
      <c r="L8" s="65"/>
      <c r="M8" s="65"/>
      <c r="N8" s="65"/>
      <c r="O8" s="65"/>
      <c r="P8" s="65" t="s">
        <v>77</v>
      </c>
      <c r="Q8" s="65"/>
      <c r="R8" s="65"/>
      <c r="S8" s="65"/>
      <c r="T8" s="65"/>
      <c r="U8" s="65"/>
      <c r="V8" s="65"/>
      <c r="W8" s="65" t="s">
        <v>78</v>
      </c>
      <c r="X8" s="65"/>
      <c r="Y8" s="65"/>
      <c r="Z8" s="65"/>
      <c r="AA8" s="65"/>
      <c r="AB8" s="65"/>
      <c r="AC8" s="65"/>
      <c r="AD8" s="65" t="s">
        <v>79</v>
      </c>
      <c r="AE8" s="65"/>
      <c r="AF8" s="65"/>
      <c r="AG8" s="65"/>
      <c r="AH8" s="65"/>
      <c r="AI8" s="65"/>
      <c r="AJ8" s="65"/>
      <c r="AK8" s="65" t="s">
        <v>80</v>
      </c>
      <c r="AL8" s="65"/>
      <c r="AM8" s="65"/>
      <c r="AN8" s="65"/>
      <c r="AO8" s="65"/>
      <c r="AP8" s="65"/>
      <c r="AQ8" s="65"/>
      <c r="AR8" s="65" t="s">
        <v>81</v>
      </c>
      <c r="AS8" s="65"/>
      <c r="AT8" s="65"/>
      <c r="AU8" s="65"/>
      <c r="AV8" s="65"/>
      <c r="AW8" s="65"/>
      <c r="AX8" s="65"/>
      <c r="AY8" s="65" t="s">
        <v>82</v>
      </c>
      <c r="AZ8" s="65"/>
      <c r="BA8" s="65"/>
      <c r="BB8" s="65"/>
      <c r="BC8" s="65"/>
      <c r="BD8" s="65"/>
      <c r="BE8" s="65"/>
      <c r="BF8" s="65" t="s">
        <v>108</v>
      </c>
      <c r="BG8" s="65"/>
      <c r="BH8" s="65"/>
      <c r="BI8" s="65"/>
      <c r="BJ8" s="65"/>
      <c r="BK8" s="65"/>
      <c r="BL8" s="65"/>
      <c r="BM8" s="65" t="s">
        <v>114</v>
      </c>
      <c r="BN8" s="65"/>
      <c r="BO8" s="65"/>
      <c r="BP8" s="65"/>
      <c r="BQ8" s="65"/>
      <c r="BR8" s="65"/>
      <c r="BS8" s="65"/>
      <c r="BT8" s="65" t="s">
        <v>117</v>
      </c>
      <c r="BU8" s="65"/>
      <c r="BV8" s="65"/>
      <c r="BW8" s="65"/>
      <c r="BX8" s="65"/>
      <c r="BY8" s="65"/>
      <c r="BZ8" s="65"/>
      <c r="CA8" s="65" t="s">
        <v>128</v>
      </c>
      <c r="CB8" s="65"/>
      <c r="CC8" s="65"/>
      <c r="CD8" s="65"/>
      <c r="CE8" s="65"/>
      <c r="CF8" s="65"/>
      <c r="CG8" s="65"/>
      <c r="CH8" s="65" t="s">
        <v>135</v>
      </c>
      <c r="CI8" s="65"/>
      <c r="CJ8" s="65"/>
      <c r="CK8" s="65"/>
      <c r="CL8" s="65"/>
      <c r="CM8" s="65"/>
      <c r="CN8" s="65"/>
    </row>
    <row r="9" spans="1:92" ht="15" customHeight="1" thickBot="1">
      <c r="A9" s="66"/>
      <c r="B9" s="65" t="s">
        <v>85</v>
      </c>
      <c r="C9" s="65"/>
      <c r="D9" s="65"/>
      <c r="E9" s="65" t="s">
        <v>87</v>
      </c>
      <c r="F9" s="65" t="s">
        <v>84</v>
      </c>
      <c r="G9" s="65"/>
      <c r="H9" s="65"/>
      <c r="I9" s="65" t="s">
        <v>85</v>
      </c>
      <c r="J9" s="65"/>
      <c r="K9" s="65"/>
      <c r="L9" s="65" t="s">
        <v>87</v>
      </c>
      <c r="M9" s="65" t="s">
        <v>84</v>
      </c>
      <c r="N9" s="65"/>
      <c r="O9" s="65"/>
      <c r="P9" s="65" t="s">
        <v>85</v>
      </c>
      <c r="Q9" s="65"/>
      <c r="R9" s="65"/>
      <c r="S9" s="65" t="s">
        <v>87</v>
      </c>
      <c r="T9" s="65" t="s">
        <v>84</v>
      </c>
      <c r="U9" s="65"/>
      <c r="V9" s="65"/>
      <c r="W9" s="65" t="s">
        <v>85</v>
      </c>
      <c r="X9" s="65"/>
      <c r="Y9" s="65"/>
      <c r="Z9" s="65" t="s">
        <v>87</v>
      </c>
      <c r="AA9" s="65" t="s">
        <v>84</v>
      </c>
      <c r="AB9" s="65"/>
      <c r="AC9" s="65"/>
      <c r="AD9" s="65" t="s">
        <v>85</v>
      </c>
      <c r="AE9" s="65"/>
      <c r="AF9" s="65"/>
      <c r="AG9" s="65" t="s">
        <v>87</v>
      </c>
      <c r="AH9" s="65" t="s">
        <v>84</v>
      </c>
      <c r="AI9" s="65"/>
      <c r="AJ9" s="65"/>
      <c r="AK9" s="65" t="s">
        <v>85</v>
      </c>
      <c r="AL9" s="65"/>
      <c r="AM9" s="65"/>
      <c r="AN9" s="65" t="s">
        <v>87</v>
      </c>
      <c r="AO9" s="65" t="s">
        <v>84</v>
      </c>
      <c r="AP9" s="65"/>
      <c r="AQ9" s="65"/>
      <c r="AR9" s="65" t="s">
        <v>85</v>
      </c>
      <c r="AS9" s="65"/>
      <c r="AT9" s="65"/>
      <c r="AU9" s="65" t="s">
        <v>87</v>
      </c>
      <c r="AV9" s="65" t="s">
        <v>84</v>
      </c>
      <c r="AW9" s="65"/>
      <c r="AX9" s="65"/>
      <c r="AY9" s="65" t="s">
        <v>85</v>
      </c>
      <c r="AZ9" s="65"/>
      <c r="BA9" s="65"/>
      <c r="BB9" s="65" t="s">
        <v>87</v>
      </c>
      <c r="BC9" s="65" t="s">
        <v>84</v>
      </c>
      <c r="BD9" s="65"/>
      <c r="BE9" s="65"/>
      <c r="BF9" s="65" t="s">
        <v>85</v>
      </c>
      <c r="BG9" s="65"/>
      <c r="BH9" s="65"/>
      <c r="BI9" s="65" t="s">
        <v>87</v>
      </c>
      <c r="BJ9" s="65" t="s">
        <v>84</v>
      </c>
      <c r="BK9" s="65"/>
      <c r="BL9" s="65"/>
      <c r="BM9" s="65" t="s">
        <v>85</v>
      </c>
      <c r="BN9" s="65"/>
      <c r="BO9" s="65"/>
      <c r="BP9" s="65" t="s">
        <v>87</v>
      </c>
      <c r="BQ9" s="65" t="s">
        <v>84</v>
      </c>
      <c r="BR9" s="65"/>
      <c r="BS9" s="65"/>
      <c r="BT9" s="65" t="s">
        <v>85</v>
      </c>
      <c r="BU9" s="65"/>
      <c r="BV9" s="65"/>
      <c r="BW9" s="65" t="s">
        <v>87</v>
      </c>
      <c r="BX9" s="65" t="s">
        <v>84</v>
      </c>
      <c r="BY9" s="65"/>
      <c r="BZ9" s="65"/>
      <c r="CA9" s="65" t="s">
        <v>85</v>
      </c>
      <c r="CB9" s="65"/>
      <c r="CC9" s="65"/>
      <c r="CD9" s="65" t="s">
        <v>87</v>
      </c>
      <c r="CE9" s="65" t="s">
        <v>84</v>
      </c>
      <c r="CF9" s="65"/>
      <c r="CG9" s="65"/>
      <c r="CH9" s="65" t="s">
        <v>85</v>
      </c>
      <c r="CI9" s="65"/>
      <c r="CJ9" s="65"/>
      <c r="CK9" s="65" t="s">
        <v>87</v>
      </c>
      <c r="CL9" s="65" t="s">
        <v>84</v>
      </c>
      <c r="CM9" s="65"/>
      <c r="CN9" s="65"/>
    </row>
    <row r="10" spans="1:92" ht="15.75" customHeight="1" thickBot="1">
      <c r="A10" s="66"/>
      <c r="B10" s="61" t="s">
        <v>60</v>
      </c>
      <c r="C10" s="61" t="s">
        <v>64</v>
      </c>
      <c r="D10" s="61" t="s">
        <v>61</v>
      </c>
      <c r="E10" s="65"/>
      <c r="F10" s="61" t="s">
        <v>60</v>
      </c>
      <c r="G10" s="61" t="s">
        <v>64</v>
      </c>
      <c r="H10" s="61" t="s">
        <v>61</v>
      </c>
      <c r="I10" s="61" t="s">
        <v>60</v>
      </c>
      <c r="J10" s="61" t="s">
        <v>64</v>
      </c>
      <c r="K10" s="61" t="s">
        <v>61</v>
      </c>
      <c r="L10" s="65"/>
      <c r="M10" s="61" t="s">
        <v>60</v>
      </c>
      <c r="N10" s="61" t="s">
        <v>64</v>
      </c>
      <c r="O10" s="61" t="s">
        <v>61</v>
      </c>
      <c r="P10" s="61" t="s">
        <v>60</v>
      </c>
      <c r="Q10" s="61" t="s">
        <v>64</v>
      </c>
      <c r="R10" s="61" t="s">
        <v>61</v>
      </c>
      <c r="S10" s="65"/>
      <c r="T10" s="61" t="s">
        <v>60</v>
      </c>
      <c r="U10" s="61" t="s">
        <v>64</v>
      </c>
      <c r="V10" s="61" t="s">
        <v>61</v>
      </c>
      <c r="W10" s="61" t="s">
        <v>60</v>
      </c>
      <c r="X10" s="61" t="s">
        <v>64</v>
      </c>
      <c r="Y10" s="61" t="s">
        <v>61</v>
      </c>
      <c r="Z10" s="65"/>
      <c r="AA10" s="61" t="s">
        <v>60</v>
      </c>
      <c r="AB10" s="61" t="s">
        <v>64</v>
      </c>
      <c r="AC10" s="61" t="s">
        <v>61</v>
      </c>
      <c r="AD10" s="61" t="s">
        <v>60</v>
      </c>
      <c r="AE10" s="61" t="s">
        <v>64</v>
      </c>
      <c r="AF10" s="61" t="s">
        <v>61</v>
      </c>
      <c r="AG10" s="65"/>
      <c r="AH10" s="61" t="s">
        <v>60</v>
      </c>
      <c r="AI10" s="61" t="s">
        <v>64</v>
      </c>
      <c r="AJ10" s="61" t="s">
        <v>61</v>
      </c>
      <c r="AK10" s="61" t="s">
        <v>60</v>
      </c>
      <c r="AL10" s="61" t="s">
        <v>64</v>
      </c>
      <c r="AM10" s="61" t="s">
        <v>61</v>
      </c>
      <c r="AN10" s="65"/>
      <c r="AO10" s="61" t="s">
        <v>60</v>
      </c>
      <c r="AP10" s="61" t="s">
        <v>64</v>
      </c>
      <c r="AQ10" s="61" t="s">
        <v>61</v>
      </c>
      <c r="AR10" s="61" t="s">
        <v>60</v>
      </c>
      <c r="AS10" s="61" t="s">
        <v>64</v>
      </c>
      <c r="AT10" s="61" t="s">
        <v>61</v>
      </c>
      <c r="AU10" s="65"/>
      <c r="AV10" s="61" t="s">
        <v>60</v>
      </c>
      <c r="AW10" s="61" t="s">
        <v>64</v>
      </c>
      <c r="AX10" s="61" t="s">
        <v>61</v>
      </c>
      <c r="AY10" s="61" t="s">
        <v>60</v>
      </c>
      <c r="AZ10" s="61" t="s">
        <v>64</v>
      </c>
      <c r="BA10" s="61" t="s">
        <v>61</v>
      </c>
      <c r="BB10" s="65"/>
      <c r="BC10" s="61" t="s">
        <v>60</v>
      </c>
      <c r="BD10" s="61" t="s">
        <v>64</v>
      </c>
      <c r="BE10" s="61" t="s">
        <v>61</v>
      </c>
      <c r="BF10" s="61" t="s">
        <v>60</v>
      </c>
      <c r="BG10" s="61" t="s">
        <v>64</v>
      </c>
      <c r="BH10" s="61" t="s">
        <v>61</v>
      </c>
      <c r="BI10" s="65"/>
      <c r="BJ10" s="61" t="s">
        <v>60</v>
      </c>
      <c r="BK10" s="61" t="s">
        <v>64</v>
      </c>
      <c r="BL10" s="61" t="s">
        <v>61</v>
      </c>
      <c r="BM10" s="61" t="s">
        <v>60</v>
      </c>
      <c r="BN10" s="61" t="s">
        <v>64</v>
      </c>
      <c r="BO10" s="61" t="s">
        <v>61</v>
      </c>
      <c r="BP10" s="65"/>
      <c r="BQ10" s="61" t="s">
        <v>60</v>
      </c>
      <c r="BR10" s="61" t="s">
        <v>64</v>
      </c>
      <c r="BS10" s="61" t="s">
        <v>61</v>
      </c>
      <c r="BT10" s="61" t="s">
        <v>60</v>
      </c>
      <c r="BU10" s="61" t="s">
        <v>64</v>
      </c>
      <c r="BV10" s="61" t="s">
        <v>61</v>
      </c>
      <c r="BW10" s="65"/>
      <c r="BX10" s="61" t="s">
        <v>60</v>
      </c>
      <c r="BY10" s="61" t="s">
        <v>64</v>
      </c>
      <c r="BZ10" s="61" t="s">
        <v>61</v>
      </c>
      <c r="CA10" s="61" t="s">
        <v>60</v>
      </c>
      <c r="CB10" s="61" t="s">
        <v>64</v>
      </c>
      <c r="CC10" s="61" t="s">
        <v>61</v>
      </c>
      <c r="CD10" s="65"/>
      <c r="CE10" s="61" t="s">
        <v>60</v>
      </c>
      <c r="CF10" s="61" t="s">
        <v>64</v>
      </c>
      <c r="CG10" s="61" t="s">
        <v>61</v>
      </c>
      <c r="CH10" s="61" t="s">
        <v>60</v>
      </c>
      <c r="CI10" s="61" t="s">
        <v>64</v>
      </c>
      <c r="CJ10" s="61" t="s">
        <v>61</v>
      </c>
      <c r="CK10" s="65"/>
      <c r="CL10" s="61" t="s">
        <v>60</v>
      </c>
      <c r="CM10" s="61" t="s">
        <v>64</v>
      </c>
      <c r="CN10" s="61" t="s">
        <v>61</v>
      </c>
    </row>
    <row r="11" spans="1:92">
      <c r="A11" s="23" t="s">
        <v>1</v>
      </c>
      <c r="B11" s="24">
        <v>61154</v>
      </c>
      <c r="C11" s="24">
        <v>615369</v>
      </c>
      <c r="D11" s="24">
        <v>676523</v>
      </c>
      <c r="E11" s="24">
        <v>685461.00000999984</v>
      </c>
      <c r="F11" s="25">
        <v>8.9215870777634105</v>
      </c>
      <c r="G11" s="25">
        <v>89.774472944634738</v>
      </c>
      <c r="H11" s="25">
        <v>98.696060022398143</v>
      </c>
      <c r="I11" s="24">
        <v>63574</v>
      </c>
      <c r="J11" s="24">
        <v>648639</v>
      </c>
      <c r="K11" s="24">
        <v>712213</v>
      </c>
      <c r="L11" s="24">
        <v>675943.0000499998</v>
      </c>
      <c r="M11" s="25">
        <v>9.405230913745303</v>
      </c>
      <c r="N11" s="25">
        <v>95.960606138686231</v>
      </c>
      <c r="O11" s="25">
        <v>105.36583705243153</v>
      </c>
      <c r="P11" s="24">
        <v>62920</v>
      </c>
      <c r="Q11" s="24">
        <v>653277</v>
      </c>
      <c r="R11" s="24">
        <v>716197</v>
      </c>
      <c r="S11" s="24">
        <v>661965.9999099999</v>
      </c>
      <c r="T11" s="25">
        <v>9.5050198965739217</v>
      </c>
      <c r="U11" s="25">
        <v>98.687394834299454</v>
      </c>
      <c r="V11" s="25">
        <v>108.19241473087338</v>
      </c>
      <c r="W11" s="24">
        <v>62721</v>
      </c>
      <c r="X11" s="24">
        <v>653226</v>
      </c>
      <c r="Y11" s="24">
        <v>715947</v>
      </c>
      <c r="Z11" s="24">
        <v>707494</v>
      </c>
      <c r="AA11" s="25">
        <v>8.865234192798809</v>
      </c>
      <c r="AB11" s="25">
        <v>92.32954625763611</v>
      </c>
      <c r="AC11" s="25">
        <v>101.19478045043492</v>
      </c>
      <c r="AD11" s="24">
        <v>62768</v>
      </c>
      <c r="AE11" s="24">
        <v>654814</v>
      </c>
      <c r="AF11" s="24">
        <v>717582</v>
      </c>
      <c r="AG11" s="24">
        <v>701226</v>
      </c>
      <c r="AH11" s="25">
        <v>8.9511797908235007</v>
      </c>
      <c r="AI11" s="25">
        <v>93.381306454695064</v>
      </c>
      <c r="AJ11" s="25">
        <v>102.33248624551857</v>
      </c>
      <c r="AK11" s="24">
        <v>63242</v>
      </c>
      <c r="AL11" s="24">
        <v>645913</v>
      </c>
      <c r="AM11" s="24">
        <v>709155</v>
      </c>
      <c r="AN11" s="24">
        <v>695293</v>
      </c>
      <c r="AO11" s="25">
        <v>9.0957337410271641</v>
      </c>
      <c r="AP11" s="25">
        <v>92.897958127005452</v>
      </c>
      <c r="AQ11" s="25">
        <v>101.99369186803261</v>
      </c>
      <c r="AR11" s="24">
        <v>64806</v>
      </c>
      <c r="AS11" s="24">
        <v>641076</v>
      </c>
      <c r="AT11" s="24">
        <v>705882</v>
      </c>
      <c r="AU11" s="24">
        <v>690373.54381414107</v>
      </c>
      <c r="AV11" s="25">
        <v>9.3870920432383702</v>
      </c>
      <c r="AW11" s="25">
        <v>92.859294181265341</v>
      </c>
      <c r="AX11" s="25">
        <v>102.24638622450371</v>
      </c>
      <c r="AY11" s="24">
        <v>63602</v>
      </c>
      <c r="AZ11" s="24">
        <v>615725</v>
      </c>
      <c r="BA11" s="24">
        <v>679327</v>
      </c>
      <c r="BB11" s="24">
        <v>686244.42047821509</v>
      </c>
      <c r="BC11" s="25">
        <v>9.2681263558658031</v>
      </c>
      <c r="BD11" s="25">
        <v>89.723862464473953</v>
      </c>
      <c r="BE11" s="25">
        <v>98.991988820339756</v>
      </c>
      <c r="BF11" s="24">
        <v>63901</v>
      </c>
      <c r="BG11" s="24">
        <v>608854</v>
      </c>
      <c r="BH11" s="24">
        <v>672755</v>
      </c>
      <c r="BI11" s="24">
        <v>682397.19858142827</v>
      </c>
      <c r="BJ11" s="25">
        <v>9.3641943625849891</v>
      </c>
      <c r="BK11" s="25">
        <v>89.222816457290506</v>
      </c>
      <c r="BL11" s="25">
        <v>98.587010819875502</v>
      </c>
      <c r="BM11" s="24">
        <v>64581</v>
      </c>
      <c r="BN11" s="24">
        <v>603951</v>
      </c>
      <c r="BO11" s="24">
        <f>BM11+BN11</f>
        <v>668532</v>
      </c>
      <c r="BP11" s="24">
        <v>678207.44794941798</v>
      </c>
      <c r="BQ11" s="25">
        <f>(BM11/BP11)*100</f>
        <v>9.5223076943880116</v>
      </c>
      <c r="BR11" s="25">
        <f>(BN11/BP11)*100</f>
        <v>89.051071589683247</v>
      </c>
      <c r="BS11" s="25">
        <f>(BO11/BP11)*100</f>
        <v>98.573379284071265</v>
      </c>
      <c r="BT11" s="24">
        <v>65914</v>
      </c>
      <c r="BU11" s="24">
        <v>602164</v>
      </c>
      <c r="BV11" s="24">
        <v>668078</v>
      </c>
      <c r="BW11" s="24">
        <v>674283.11542581033</v>
      </c>
      <c r="BX11" s="25">
        <v>9.7754190327567763</v>
      </c>
      <c r="BY11" s="25">
        <v>89.304327251281222</v>
      </c>
      <c r="BZ11" s="25">
        <v>99.079746284038009</v>
      </c>
      <c r="CA11" s="24">
        <v>67243</v>
      </c>
      <c r="CB11" s="24">
        <v>604047</v>
      </c>
      <c r="CC11" s="24">
        <v>671290</v>
      </c>
      <c r="CD11" s="24">
        <f>'2018-2019'!I11</f>
        <v>671466.145048987</v>
      </c>
      <c r="CE11" s="25">
        <f>CA11*100/$CD11</f>
        <v>10.014354483217359</v>
      </c>
      <c r="CF11" s="25">
        <f t="shared" ref="CF11:CG11" si="0">CB11*100/$CD11</f>
        <v>89.959412615796381</v>
      </c>
      <c r="CG11" s="25">
        <f t="shared" si="0"/>
        <v>99.973767099013727</v>
      </c>
      <c r="CH11" s="24">
        <v>67446</v>
      </c>
      <c r="CI11" s="24">
        <v>600998</v>
      </c>
      <c r="CJ11" s="24">
        <v>668444</v>
      </c>
      <c r="CK11" s="24">
        <v>684670</v>
      </c>
      <c r="CL11" s="25">
        <f>+CH11/$CK11*100</f>
        <v>9.850877064863365</v>
      </c>
      <c r="CM11" s="25">
        <f t="shared" ref="CM11:CN11" si="1">+CI11/$CK11*100</f>
        <v>87.77922210700045</v>
      </c>
      <c r="CN11" s="25">
        <f t="shared" si="1"/>
        <v>97.630099171863819</v>
      </c>
    </row>
    <row r="12" spans="1:92">
      <c r="A12" s="26" t="s">
        <v>2</v>
      </c>
      <c r="B12" s="27">
        <v>134</v>
      </c>
      <c r="C12" s="27">
        <v>10428</v>
      </c>
      <c r="D12" s="27">
        <v>10562</v>
      </c>
      <c r="E12" s="27">
        <v>10830.969239999999</v>
      </c>
      <c r="F12" s="28">
        <v>1.2371930621418699</v>
      </c>
      <c r="G12" s="28">
        <v>96.279472029965817</v>
      </c>
      <c r="H12" s="28">
        <v>97.516665092107687</v>
      </c>
      <c r="I12" s="27">
        <v>134</v>
      </c>
      <c r="J12" s="27">
        <v>11039</v>
      </c>
      <c r="K12" s="27">
        <v>11173</v>
      </c>
      <c r="L12" s="27">
        <v>10325.335369999999</v>
      </c>
      <c r="M12" s="28">
        <v>1.2977786696336626</v>
      </c>
      <c r="N12" s="28">
        <v>106.91178159765673</v>
      </c>
      <c r="O12" s="28">
        <v>108.20956026729039</v>
      </c>
      <c r="P12" s="27">
        <v>132</v>
      </c>
      <c r="Q12" s="27">
        <v>10936</v>
      </c>
      <c r="R12" s="27">
        <v>11068</v>
      </c>
      <c r="S12" s="27">
        <v>9803.28442</v>
      </c>
      <c r="T12" s="28">
        <v>1.3464875070920364</v>
      </c>
      <c r="U12" s="28">
        <v>111.55444982998873</v>
      </c>
      <c r="V12" s="28">
        <v>112.90093733708075</v>
      </c>
      <c r="W12" s="27">
        <v>107</v>
      </c>
      <c r="X12" s="27">
        <v>10812</v>
      </c>
      <c r="Y12" s="27">
        <v>10919</v>
      </c>
      <c r="Z12" s="27">
        <v>11083.746171658431</v>
      </c>
      <c r="AA12" s="28">
        <v>0.96537757489974962</v>
      </c>
      <c r="AB12" s="28">
        <v>97.548246166505535</v>
      </c>
      <c r="AC12" s="28">
        <v>98.513623741405283</v>
      </c>
      <c r="AD12" s="27">
        <v>110</v>
      </c>
      <c r="AE12" s="27">
        <v>10737</v>
      </c>
      <c r="AF12" s="27">
        <v>10847</v>
      </c>
      <c r="AG12" s="27">
        <v>10825.576172842411</v>
      </c>
      <c r="AH12" s="28">
        <v>1.0161121980366419</v>
      </c>
      <c r="AI12" s="28">
        <v>99.181787911994775</v>
      </c>
      <c r="AJ12" s="28">
        <v>100.1979001100314</v>
      </c>
      <c r="AK12" s="27">
        <v>100</v>
      </c>
      <c r="AL12" s="27">
        <v>10467</v>
      </c>
      <c r="AM12" s="27">
        <v>10567</v>
      </c>
      <c r="AN12" s="27">
        <v>10550.756064365452</v>
      </c>
      <c r="AO12" s="28">
        <v>0.9477993746604001</v>
      </c>
      <c r="AP12" s="28">
        <v>99.20616054570408</v>
      </c>
      <c r="AQ12" s="28">
        <v>100.15395992036449</v>
      </c>
      <c r="AR12" s="27">
        <v>104</v>
      </c>
      <c r="AS12" s="27">
        <v>10388</v>
      </c>
      <c r="AT12" s="27">
        <v>10492</v>
      </c>
      <c r="AU12" s="27">
        <v>10419.461186525639</v>
      </c>
      <c r="AV12" s="28">
        <v>0.99813222716825267</v>
      </c>
      <c r="AW12" s="28">
        <v>99.698053613690462</v>
      </c>
      <c r="AX12" s="28">
        <v>100.69618584085872</v>
      </c>
      <c r="AY12" s="27">
        <v>91</v>
      </c>
      <c r="AZ12" s="27">
        <v>10023</v>
      </c>
      <c r="BA12" s="27">
        <v>10114</v>
      </c>
      <c r="BB12" s="27">
        <v>10359.065471326599</v>
      </c>
      <c r="BC12" s="28">
        <v>0.87845762006122718</v>
      </c>
      <c r="BD12" s="28">
        <v>96.755832152458026</v>
      </c>
      <c r="BE12" s="28">
        <v>97.634289772519253</v>
      </c>
      <c r="BF12" s="27">
        <v>102</v>
      </c>
      <c r="BG12" s="27">
        <v>9991</v>
      </c>
      <c r="BH12" s="27">
        <v>10093</v>
      </c>
      <c r="BI12" s="27">
        <v>10469.570569434691</v>
      </c>
      <c r="BJ12" s="28">
        <v>0.97425199365657966</v>
      </c>
      <c r="BK12" s="28">
        <v>95.428937927675378</v>
      </c>
      <c r="BL12" s="28">
        <v>96.403189921331958</v>
      </c>
      <c r="BM12" s="27">
        <v>117</v>
      </c>
      <c r="BN12" s="27">
        <v>9898</v>
      </c>
      <c r="BO12" s="27">
        <f t="shared" ref="BO12:BO57" si="2">BM12+BN12</f>
        <v>10015</v>
      </c>
      <c r="BP12" s="27">
        <v>10542.993862342561</v>
      </c>
      <c r="BQ12" s="28">
        <f t="shared" ref="BQ12:BQ57" si="3">(BM12/BP12)*100</f>
        <v>1.1097417064606316</v>
      </c>
      <c r="BR12" s="28">
        <f t="shared" ref="BR12:BR57" si="4">(BN12/BP12)*100</f>
        <v>93.882251372199434</v>
      </c>
      <c r="BS12" s="28">
        <f t="shared" ref="BS12:BS57" si="5">(BO12/BP12)*100</f>
        <v>94.991993078660059</v>
      </c>
      <c r="BT12" s="27">
        <v>132</v>
      </c>
      <c r="BU12" s="27">
        <v>9976</v>
      </c>
      <c r="BV12" s="27">
        <v>10108</v>
      </c>
      <c r="BW12" s="27">
        <v>10453.938802699999</v>
      </c>
      <c r="BX12" s="28">
        <v>1.2626819660155999</v>
      </c>
      <c r="BY12" s="28">
        <v>95.428146158875933</v>
      </c>
      <c r="BZ12" s="28">
        <v>96.690828124891539</v>
      </c>
      <c r="CA12" s="27">
        <v>138</v>
      </c>
      <c r="CB12" s="27">
        <v>10146</v>
      </c>
      <c r="CC12" s="27">
        <v>10284</v>
      </c>
      <c r="CD12" s="27">
        <f>'2018-2019'!I12</f>
        <v>10392.43770060456</v>
      </c>
      <c r="CE12" s="28">
        <f t="shared" ref="CE12:CE57" si="6">CA12*100/$CD12</f>
        <v>1.3278886434120467</v>
      </c>
      <c r="CF12" s="28">
        <f t="shared" ref="CF12:CF57" si="7">CB12*100/$CD12</f>
        <v>97.628682435207438</v>
      </c>
      <c r="CG12" s="28">
        <f t="shared" ref="CG12:CG57" si="8">CC12*100/$CD12</f>
        <v>98.95657107861949</v>
      </c>
      <c r="CH12" s="27">
        <v>142</v>
      </c>
      <c r="CI12" s="27">
        <v>10247</v>
      </c>
      <c r="CJ12" s="27">
        <v>10389</v>
      </c>
      <c r="CK12" s="27">
        <v>10664.660509838084</v>
      </c>
      <c r="CL12" s="28">
        <f t="shared" ref="CL12:CL57" si="9">+CH12/$CK12*100</f>
        <v>1.3315004248752771</v>
      </c>
      <c r="CM12" s="28">
        <f t="shared" ref="CM12:CM57" si="10">+CI12/$CK12*100</f>
        <v>96.08369615279554</v>
      </c>
      <c r="CN12" s="28">
        <f t="shared" ref="CN12:CN57" si="11">+CJ12/$CK12*100</f>
        <v>97.415196577670812</v>
      </c>
    </row>
    <row r="13" spans="1:92">
      <c r="A13" s="26" t="s">
        <v>3</v>
      </c>
      <c r="B13" s="27">
        <v>649</v>
      </c>
      <c r="C13" s="27">
        <v>12160</v>
      </c>
      <c r="D13" s="27">
        <v>12809</v>
      </c>
      <c r="E13" s="27">
        <v>12315.117890000001</v>
      </c>
      <c r="F13" s="28">
        <v>5.2699454913622423</v>
      </c>
      <c r="G13" s="28">
        <v>98.740427080069139</v>
      </c>
      <c r="H13" s="28">
        <v>104.01037257143138</v>
      </c>
      <c r="I13" s="27">
        <v>668</v>
      </c>
      <c r="J13" s="27">
        <v>12652</v>
      </c>
      <c r="K13" s="27">
        <v>13320</v>
      </c>
      <c r="L13" s="27">
        <v>11736.63466</v>
      </c>
      <c r="M13" s="28">
        <v>5.6915804176527045</v>
      </c>
      <c r="N13" s="28">
        <v>107.79921473673954</v>
      </c>
      <c r="O13" s="28">
        <v>113.49079515439225</v>
      </c>
      <c r="P13" s="27">
        <v>645</v>
      </c>
      <c r="Q13" s="27">
        <v>12505</v>
      </c>
      <c r="R13" s="27">
        <v>13150</v>
      </c>
      <c r="S13" s="27">
        <v>11097.18916</v>
      </c>
      <c r="T13" s="28">
        <v>5.8122826483386714</v>
      </c>
      <c r="U13" s="28">
        <v>112.68619305034898</v>
      </c>
      <c r="V13" s="28">
        <v>118.49847569868766</v>
      </c>
      <c r="W13" s="27">
        <v>586</v>
      </c>
      <c r="X13" s="27">
        <v>12433</v>
      </c>
      <c r="Y13" s="27">
        <v>13019</v>
      </c>
      <c r="Z13" s="27">
        <v>12683.782668289357</v>
      </c>
      <c r="AA13" s="28">
        <v>4.6200728546465468</v>
      </c>
      <c r="AB13" s="28">
        <v>98.022808535529876</v>
      </c>
      <c r="AC13" s="28">
        <v>102.64288139017643</v>
      </c>
      <c r="AD13" s="27">
        <v>578</v>
      </c>
      <c r="AE13" s="27">
        <v>12303</v>
      </c>
      <c r="AF13" s="27">
        <v>12881</v>
      </c>
      <c r="AG13" s="27">
        <v>12465.203939482388</v>
      </c>
      <c r="AH13" s="28">
        <v>4.6369076896466819</v>
      </c>
      <c r="AI13" s="28">
        <v>98.698746203673238</v>
      </c>
      <c r="AJ13" s="28">
        <v>103.33565389331991</v>
      </c>
      <c r="AK13" s="27">
        <v>571</v>
      </c>
      <c r="AL13" s="27">
        <v>11996</v>
      </c>
      <c r="AM13" s="27">
        <v>12567</v>
      </c>
      <c r="AN13" s="27">
        <v>12268.350890012256</v>
      </c>
      <c r="AO13" s="28">
        <v>4.6542522717120418</v>
      </c>
      <c r="AP13" s="28">
        <v>97.780052979785751</v>
      </c>
      <c r="AQ13" s="28">
        <v>102.43430525149779</v>
      </c>
      <c r="AR13" s="27">
        <v>581</v>
      </c>
      <c r="AS13" s="27">
        <v>11961</v>
      </c>
      <c r="AT13" s="27">
        <v>12542</v>
      </c>
      <c r="AU13" s="27">
        <v>12151.30795255968</v>
      </c>
      <c r="AV13" s="28">
        <v>4.7813782867515258</v>
      </c>
      <c r="AW13" s="28">
        <v>98.433847999716022</v>
      </c>
      <c r="AX13" s="28">
        <v>103.21522628646754</v>
      </c>
      <c r="AY13" s="27">
        <v>550</v>
      </c>
      <c r="AZ13" s="27">
        <v>11191</v>
      </c>
      <c r="BA13" s="27">
        <v>11741</v>
      </c>
      <c r="BB13" s="27">
        <v>12103.084778050452</v>
      </c>
      <c r="BC13" s="28">
        <v>4.5442960211057297</v>
      </c>
      <c r="BD13" s="28">
        <v>92.464030494898594</v>
      </c>
      <c r="BE13" s="28">
        <v>97.008326516004331</v>
      </c>
      <c r="BF13" s="27">
        <v>558</v>
      </c>
      <c r="BG13" s="27">
        <v>10839</v>
      </c>
      <c r="BH13" s="27">
        <v>11397</v>
      </c>
      <c r="BI13" s="27">
        <v>12041.63971404191</v>
      </c>
      <c r="BJ13" s="28">
        <v>4.6339204066146324</v>
      </c>
      <c r="BK13" s="28">
        <v>90.012658220960589</v>
      </c>
      <c r="BL13" s="28">
        <v>94.646578627575209</v>
      </c>
      <c r="BM13" s="27">
        <v>550</v>
      </c>
      <c r="BN13" s="27">
        <v>10642</v>
      </c>
      <c r="BO13" s="27">
        <f t="shared" si="2"/>
        <v>11192</v>
      </c>
      <c r="BP13" s="27">
        <v>11809.72918544128</v>
      </c>
      <c r="BQ13" s="28">
        <f t="shared" si="3"/>
        <v>4.6571770729342834</v>
      </c>
      <c r="BR13" s="28">
        <f t="shared" si="4"/>
        <v>90.112142563939358</v>
      </c>
      <c r="BS13" s="28">
        <f t="shared" si="5"/>
        <v>94.769319636873632</v>
      </c>
      <c r="BT13" s="27">
        <v>586</v>
      </c>
      <c r="BU13" s="27">
        <v>10776</v>
      </c>
      <c r="BV13" s="27">
        <v>11362</v>
      </c>
      <c r="BW13" s="27">
        <v>11782.1405018</v>
      </c>
      <c r="BX13" s="28">
        <v>4.9736293665015676</v>
      </c>
      <c r="BY13" s="28">
        <v>91.460460842015181</v>
      </c>
      <c r="BZ13" s="28">
        <v>96.43409020851675</v>
      </c>
      <c r="CA13" s="27">
        <v>574</v>
      </c>
      <c r="CB13" s="27">
        <v>10828</v>
      </c>
      <c r="CC13" s="27">
        <v>11402</v>
      </c>
      <c r="CD13" s="27">
        <f>'2018-2019'!I13</f>
        <v>11787.080061784471</v>
      </c>
      <c r="CE13" s="28">
        <f t="shared" si="6"/>
        <v>4.8697387053558447</v>
      </c>
      <c r="CF13" s="28">
        <f t="shared" si="7"/>
        <v>91.863293905214434</v>
      </c>
      <c r="CG13" s="28">
        <f t="shared" si="8"/>
        <v>96.733032610570291</v>
      </c>
      <c r="CH13" s="27">
        <v>553</v>
      </c>
      <c r="CI13" s="27">
        <v>10541</v>
      </c>
      <c r="CJ13" s="27">
        <v>11094</v>
      </c>
      <c r="CK13" s="27">
        <v>11604.118940217899</v>
      </c>
      <c r="CL13" s="28">
        <f t="shared" si="9"/>
        <v>4.7655492230728198</v>
      </c>
      <c r="CM13" s="28">
        <f t="shared" si="10"/>
        <v>90.838434648120426</v>
      </c>
      <c r="CN13" s="28">
        <f t="shared" si="11"/>
        <v>95.603983871193236</v>
      </c>
    </row>
    <row r="14" spans="1:92">
      <c r="A14" s="26" t="s">
        <v>4</v>
      </c>
      <c r="B14" s="27">
        <v>1248</v>
      </c>
      <c r="C14" s="27">
        <v>20682</v>
      </c>
      <c r="D14" s="27">
        <v>21930</v>
      </c>
      <c r="E14" s="27">
        <v>21214.623959999997</v>
      </c>
      <c r="F14" s="28">
        <v>5.8827344870835043</v>
      </c>
      <c r="G14" s="28">
        <v>97.489354697004032</v>
      </c>
      <c r="H14" s="28">
        <v>103.37208918408754</v>
      </c>
      <c r="I14" s="27">
        <v>1331</v>
      </c>
      <c r="J14" s="27">
        <v>21666</v>
      </c>
      <c r="K14" s="27">
        <v>22997</v>
      </c>
      <c r="L14" s="27">
        <v>20697.581620000001</v>
      </c>
      <c r="M14" s="28">
        <v>6.4307029895408627</v>
      </c>
      <c r="N14" s="28">
        <v>104.6788962970641</v>
      </c>
      <c r="O14" s="28">
        <v>111.10959928660496</v>
      </c>
      <c r="P14" s="27">
        <v>1408</v>
      </c>
      <c r="Q14" s="27">
        <v>21906</v>
      </c>
      <c r="R14" s="27">
        <v>23314</v>
      </c>
      <c r="S14" s="27">
        <v>20072.116150000002</v>
      </c>
      <c r="T14" s="28">
        <v>7.0147063193434143</v>
      </c>
      <c r="U14" s="28">
        <v>109.13647488035285</v>
      </c>
      <c r="V14" s="28">
        <v>116.15118119969627</v>
      </c>
      <c r="W14" s="27">
        <v>1398</v>
      </c>
      <c r="X14" s="27">
        <v>21756</v>
      </c>
      <c r="Y14" s="27">
        <v>23154</v>
      </c>
      <c r="Z14" s="27">
        <v>22292.654237869709</v>
      </c>
      <c r="AA14" s="28">
        <v>6.2711240441936402</v>
      </c>
      <c r="AB14" s="28">
        <v>97.59268576929675</v>
      </c>
      <c r="AC14" s="28">
        <v>103.86380981349039</v>
      </c>
      <c r="AD14" s="27">
        <v>1431</v>
      </c>
      <c r="AE14" s="27">
        <v>21615</v>
      </c>
      <c r="AF14" s="27">
        <v>23046</v>
      </c>
      <c r="AG14" s="27">
        <v>22172.486892976671</v>
      </c>
      <c r="AH14" s="28">
        <v>6.4539445074755317</v>
      </c>
      <c r="AI14" s="28">
        <v>97.485681711449075</v>
      </c>
      <c r="AJ14" s="28">
        <v>103.9396262189246</v>
      </c>
      <c r="AK14" s="27">
        <v>1346</v>
      </c>
      <c r="AL14" s="27">
        <v>21090</v>
      </c>
      <c r="AM14" s="27">
        <v>22436</v>
      </c>
      <c r="AN14" s="27">
        <v>21790.636730811188</v>
      </c>
      <c r="AO14" s="28">
        <v>6.1769649810039917</v>
      </c>
      <c r="AP14" s="28">
        <v>96.784689041139799</v>
      </c>
      <c r="AQ14" s="28">
        <v>102.96165402214379</v>
      </c>
      <c r="AR14" s="27">
        <v>1567</v>
      </c>
      <c r="AS14" s="27">
        <v>20845</v>
      </c>
      <c r="AT14" s="27">
        <v>22412</v>
      </c>
      <c r="AU14" s="27">
        <v>21733.478596652742</v>
      </c>
      <c r="AV14" s="28">
        <v>7.2100745080050821</v>
      </c>
      <c r="AW14" s="28">
        <v>95.911935621803394</v>
      </c>
      <c r="AX14" s="28">
        <v>103.12201012980849</v>
      </c>
      <c r="AY14" s="27">
        <v>1480</v>
      </c>
      <c r="AZ14" s="27">
        <v>20134</v>
      </c>
      <c r="BA14" s="27">
        <v>21614</v>
      </c>
      <c r="BB14" s="27">
        <v>21607.77551122801</v>
      </c>
      <c r="BC14" s="28">
        <v>6.8493862278000348</v>
      </c>
      <c r="BD14" s="28">
        <v>93.179420480085071</v>
      </c>
      <c r="BE14" s="28">
        <v>100.02880670788511</v>
      </c>
      <c r="BF14" s="27">
        <v>1513</v>
      </c>
      <c r="BG14" s="27">
        <v>19796</v>
      </c>
      <c r="BH14" s="27">
        <v>21309</v>
      </c>
      <c r="BI14" s="27">
        <v>21682.835882163879</v>
      </c>
      <c r="BJ14" s="28">
        <v>6.9778695380182318</v>
      </c>
      <c r="BK14" s="28">
        <v>91.298020736687974</v>
      </c>
      <c r="BL14" s="28">
        <v>98.275890274706214</v>
      </c>
      <c r="BM14" s="27">
        <v>1547</v>
      </c>
      <c r="BN14" s="27">
        <v>19623</v>
      </c>
      <c r="BO14" s="27">
        <f t="shared" si="2"/>
        <v>21170</v>
      </c>
      <c r="BP14" s="27">
        <v>21457.732960326848</v>
      </c>
      <c r="BQ14" s="28">
        <f t="shared" si="3"/>
        <v>7.2095221003087548</v>
      </c>
      <c r="BR14" s="28">
        <f t="shared" si="4"/>
        <v>91.449548916844662</v>
      </c>
      <c r="BS14" s="28">
        <f t="shared" si="5"/>
        <v>98.659071017153408</v>
      </c>
      <c r="BT14" s="27">
        <v>1530</v>
      </c>
      <c r="BU14" s="27">
        <v>19478</v>
      </c>
      <c r="BV14" s="27">
        <v>21008</v>
      </c>
      <c r="BW14" s="27">
        <v>21166.421717000001</v>
      </c>
      <c r="BX14" s="28">
        <v>7.2284301071596184</v>
      </c>
      <c r="BY14" s="28">
        <v>92.023112174676498</v>
      </c>
      <c r="BZ14" s="28">
        <v>99.251542281836123</v>
      </c>
      <c r="CA14" s="27">
        <v>1658</v>
      </c>
      <c r="CB14" s="27">
        <v>19327</v>
      </c>
      <c r="CC14" s="27">
        <v>20985</v>
      </c>
      <c r="CD14" s="27">
        <f>'2018-2019'!I14</f>
        <v>20954.861097717319</v>
      </c>
      <c r="CE14" s="28">
        <f t="shared" si="6"/>
        <v>7.9122452411799156</v>
      </c>
      <c r="CF14" s="28">
        <f t="shared" si="7"/>
        <v>92.231582494743208</v>
      </c>
      <c r="CG14" s="28">
        <f t="shared" si="8"/>
        <v>100.14382773592311</v>
      </c>
      <c r="CH14" s="27">
        <v>1816</v>
      </c>
      <c r="CI14" s="27">
        <v>19241</v>
      </c>
      <c r="CJ14" s="27">
        <v>21057</v>
      </c>
      <c r="CK14" s="27">
        <v>21748.060754861312</v>
      </c>
      <c r="CL14" s="28">
        <f t="shared" si="9"/>
        <v>8.3501697943071651</v>
      </c>
      <c r="CM14" s="28">
        <f t="shared" si="10"/>
        <v>88.472256064022119</v>
      </c>
      <c r="CN14" s="28">
        <f t="shared" si="11"/>
        <v>96.822425858329268</v>
      </c>
    </row>
    <row r="15" spans="1:92">
      <c r="A15" s="26" t="s">
        <v>5</v>
      </c>
      <c r="B15" s="27">
        <v>137</v>
      </c>
      <c r="C15" s="27">
        <v>7745</v>
      </c>
      <c r="D15" s="27">
        <v>7882</v>
      </c>
      <c r="E15" s="27">
        <v>8041.2311999999993</v>
      </c>
      <c r="F15" s="28">
        <v>1.7037192016068385</v>
      </c>
      <c r="G15" s="28">
        <v>96.31609647040122</v>
      </c>
      <c r="H15" s="28">
        <v>98.01981567200805</v>
      </c>
      <c r="I15" s="27">
        <v>149</v>
      </c>
      <c r="J15" s="27">
        <v>8321</v>
      </c>
      <c r="K15" s="27">
        <v>8470</v>
      </c>
      <c r="L15" s="27">
        <v>7853.6145299999998</v>
      </c>
      <c r="M15" s="28">
        <v>1.8972155996558695</v>
      </c>
      <c r="N15" s="28">
        <v>105.9512147968892</v>
      </c>
      <c r="O15" s="28">
        <v>107.84843039654507</v>
      </c>
      <c r="P15" s="27">
        <v>144</v>
      </c>
      <c r="Q15" s="27">
        <v>8447</v>
      </c>
      <c r="R15" s="27">
        <v>8591</v>
      </c>
      <c r="S15" s="27">
        <v>7590.3305299999993</v>
      </c>
      <c r="T15" s="28">
        <v>1.8971505842974141</v>
      </c>
      <c r="U15" s="28">
        <v>111.2863262886129</v>
      </c>
      <c r="V15" s="28">
        <v>113.18347687291032</v>
      </c>
      <c r="W15" s="27">
        <v>146</v>
      </c>
      <c r="X15" s="27">
        <v>7849</v>
      </c>
      <c r="Y15" s="27">
        <v>7995</v>
      </c>
      <c r="Z15" s="27">
        <v>8641.8551860021653</v>
      </c>
      <c r="AA15" s="28">
        <v>1.6894520546524165</v>
      </c>
      <c r="AB15" s="28">
        <v>90.825405321690539</v>
      </c>
      <c r="AC15" s="28">
        <v>92.514857376342945</v>
      </c>
      <c r="AD15" s="27">
        <v>233</v>
      </c>
      <c r="AE15" s="27">
        <v>8388</v>
      </c>
      <c r="AF15" s="27">
        <v>8621</v>
      </c>
      <c r="AG15" s="27">
        <v>8541.7002320957254</v>
      </c>
      <c r="AH15" s="28">
        <v>2.7277941588782837</v>
      </c>
      <c r="AI15" s="28">
        <v>98.200589719618208</v>
      </c>
      <c r="AJ15" s="28">
        <v>100.9283838784965</v>
      </c>
      <c r="AK15" s="27">
        <v>237</v>
      </c>
      <c r="AL15" s="27">
        <v>8266</v>
      </c>
      <c r="AM15" s="27">
        <v>8503</v>
      </c>
      <c r="AN15" s="27">
        <v>8465.079529855946</v>
      </c>
      <c r="AO15" s="28">
        <v>2.7997374290945749</v>
      </c>
      <c r="AP15" s="28">
        <v>97.648226113484199</v>
      </c>
      <c r="AQ15" s="28">
        <v>100.44796354257878</v>
      </c>
      <c r="AR15" s="27">
        <v>233</v>
      </c>
      <c r="AS15" s="27">
        <v>8103</v>
      </c>
      <c r="AT15" s="27">
        <v>8336</v>
      </c>
      <c r="AU15" s="27">
        <v>8388.4640760716411</v>
      </c>
      <c r="AV15" s="28">
        <v>2.7776241024222763</v>
      </c>
      <c r="AW15" s="28">
        <v>96.596944643466543</v>
      </c>
      <c r="AX15" s="28">
        <v>99.374568745888809</v>
      </c>
      <c r="AY15" s="27">
        <v>250</v>
      </c>
      <c r="AZ15" s="27">
        <v>7757</v>
      </c>
      <c r="BA15" s="27">
        <v>8007</v>
      </c>
      <c r="BB15" s="27">
        <v>8376.4360389299509</v>
      </c>
      <c r="BC15" s="28">
        <v>2.9845628718241404</v>
      </c>
      <c r="BD15" s="28">
        <v>92.605016786959425</v>
      </c>
      <c r="BE15" s="28">
        <v>95.589579658783563</v>
      </c>
      <c r="BF15" s="27">
        <v>272</v>
      </c>
      <c r="BG15" s="27">
        <v>7593</v>
      </c>
      <c r="BH15" s="27">
        <v>7865</v>
      </c>
      <c r="BI15" s="27">
        <v>8207.5349792095803</v>
      </c>
      <c r="BJ15" s="28">
        <v>3.3140279108039175</v>
      </c>
      <c r="BK15" s="28">
        <v>92.512551201228476</v>
      </c>
      <c r="BL15" s="28">
        <v>95.826579112032391</v>
      </c>
      <c r="BM15" s="27">
        <v>357</v>
      </c>
      <c r="BN15" s="27">
        <v>7551</v>
      </c>
      <c r="BO15" s="27">
        <f t="shared" si="2"/>
        <v>7908</v>
      </c>
      <c r="BP15" s="27">
        <v>8236.2745230953497</v>
      </c>
      <c r="BQ15" s="28">
        <f t="shared" si="3"/>
        <v>4.3344839830063435</v>
      </c>
      <c r="BR15" s="28">
        <f t="shared" si="4"/>
        <v>91.679799875856844</v>
      </c>
      <c r="BS15" s="28">
        <f t="shared" si="5"/>
        <v>96.014283858863195</v>
      </c>
      <c r="BT15" s="27">
        <v>366</v>
      </c>
      <c r="BU15" s="27">
        <v>7505</v>
      </c>
      <c r="BV15" s="27">
        <v>7871</v>
      </c>
      <c r="BW15" s="27">
        <v>8207.0508852000003</v>
      </c>
      <c r="BX15" s="28">
        <v>4.4595800016302789</v>
      </c>
      <c r="BY15" s="28">
        <v>91.445759323047113</v>
      </c>
      <c r="BZ15" s="28">
        <v>95.905339324677399</v>
      </c>
      <c r="CA15" s="27">
        <v>397</v>
      </c>
      <c r="CB15" s="27">
        <v>7472</v>
      </c>
      <c r="CC15" s="27">
        <v>7869</v>
      </c>
      <c r="CD15" s="27">
        <f>'2018-2019'!I15</f>
        <v>8192.6991910552315</v>
      </c>
      <c r="CE15" s="28">
        <f t="shared" si="6"/>
        <v>4.8457778168328653</v>
      </c>
      <c r="CF15" s="28">
        <f t="shared" si="7"/>
        <v>91.203153267947528</v>
      </c>
      <c r="CG15" s="28">
        <f t="shared" si="8"/>
        <v>96.048931084780392</v>
      </c>
      <c r="CH15" s="27">
        <v>382</v>
      </c>
      <c r="CI15" s="27">
        <v>7508</v>
      </c>
      <c r="CJ15" s="27">
        <v>7890</v>
      </c>
      <c r="CK15" s="27">
        <v>8139.9721377536043</v>
      </c>
      <c r="CL15" s="28">
        <f t="shared" si="9"/>
        <v>4.6928907560784463</v>
      </c>
      <c r="CM15" s="28">
        <f t="shared" si="10"/>
        <v>92.236187949311457</v>
      </c>
      <c r="CN15" s="28">
        <f t="shared" si="11"/>
        <v>96.929078705389898</v>
      </c>
    </row>
    <row r="16" spans="1:92">
      <c r="A16" s="26" t="s">
        <v>6</v>
      </c>
      <c r="B16" s="27">
        <v>663</v>
      </c>
      <c r="C16" s="27">
        <v>9319</v>
      </c>
      <c r="D16" s="27">
        <v>9982</v>
      </c>
      <c r="E16" s="27">
        <v>10644.87161</v>
      </c>
      <c r="F16" s="28">
        <v>6.228351306531164</v>
      </c>
      <c r="G16" s="28">
        <v>87.544503507637899</v>
      </c>
      <c r="H16" s="28">
        <v>93.772854814169051</v>
      </c>
      <c r="I16" s="27">
        <v>749</v>
      </c>
      <c r="J16" s="27">
        <v>9975</v>
      </c>
      <c r="K16" s="27">
        <v>10724</v>
      </c>
      <c r="L16" s="27">
        <v>10638.52873</v>
      </c>
      <c r="M16" s="28">
        <v>7.0404472179302946</v>
      </c>
      <c r="N16" s="28">
        <v>93.762965285520266</v>
      </c>
      <c r="O16" s="28">
        <v>100.80341250345056</v>
      </c>
      <c r="P16" s="27">
        <v>780</v>
      </c>
      <c r="Q16" s="27">
        <v>10170</v>
      </c>
      <c r="R16" s="27">
        <v>10950</v>
      </c>
      <c r="S16" s="27">
        <v>10458.80617</v>
      </c>
      <c r="T16" s="28">
        <v>7.4578301511825416</v>
      </c>
      <c r="U16" s="28">
        <v>97.238631586572382</v>
      </c>
      <c r="V16" s="28">
        <v>104.69646173775492</v>
      </c>
      <c r="W16" s="27">
        <v>762</v>
      </c>
      <c r="X16" s="27">
        <v>10318</v>
      </c>
      <c r="Y16" s="27">
        <v>11080</v>
      </c>
      <c r="Z16" s="27">
        <v>11359.507129954944</v>
      </c>
      <c r="AA16" s="28">
        <v>6.7080375167916495</v>
      </c>
      <c r="AB16" s="28">
        <v>90.83140564075623</v>
      </c>
      <c r="AC16" s="28">
        <v>97.539443157547879</v>
      </c>
      <c r="AD16" s="27">
        <v>703</v>
      </c>
      <c r="AE16" s="27">
        <v>10443</v>
      </c>
      <c r="AF16" s="27">
        <v>11146</v>
      </c>
      <c r="AG16" s="27">
        <v>11398.375296015709</v>
      </c>
      <c r="AH16" s="28">
        <v>6.1675456522802241</v>
      </c>
      <c r="AI16" s="28">
        <v>91.61832040791235</v>
      </c>
      <c r="AJ16" s="28">
        <v>97.785866060192575</v>
      </c>
      <c r="AK16" s="27">
        <v>748</v>
      </c>
      <c r="AL16" s="27">
        <v>10465</v>
      </c>
      <c r="AM16" s="27">
        <v>11213</v>
      </c>
      <c r="AN16" s="27">
        <v>11463.552595387064</v>
      </c>
      <c r="AO16" s="28">
        <v>6.5250278548117393</v>
      </c>
      <c r="AP16" s="28">
        <v>91.289326872466376</v>
      </c>
      <c r="AQ16" s="28">
        <v>97.814354727278115</v>
      </c>
      <c r="AR16" s="27">
        <v>854</v>
      </c>
      <c r="AS16" s="27">
        <v>10299</v>
      </c>
      <c r="AT16" s="27">
        <v>11153</v>
      </c>
      <c r="AU16" s="27">
        <v>11437.82225787409</v>
      </c>
      <c r="AV16" s="28">
        <v>7.4664562951403139</v>
      </c>
      <c r="AW16" s="28">
        <v>90.043364617857264</v>
      </c>
      <c r="AX16" s="28">
        <v>97.509820912997569</v>
      </c>
      <c r="AY16" s="27">
        <v>800</v>
      </c>
      <c r="AZ16" s="27">
        <v>10206</v>
      </c>
      <c r="BA16" s="27">
        <v>11006</v>
      </c>
      <c r="BB16" s="27">
        <v>11538.08975384903</v>
      </c>
      <c r="BC16" s="28">
        <v>6.9335567417745674</v>
      </c>
      <c r="BD16" s="28">
        <v>88.454850133189041</v>
      </c>
      <c r="BE16" s="28">
        <v>95.388406874963607</v>
      </c>
      <c r="BF16" s="27">
        <v>823</v>
      </c>
      <c r="BG16" s="27">
        <v>10311</v>
      </c>
      <c r="BH16" s="27">
        <v>11134</v>
      </c>
      <c r="BI16" s="27">
        <v>11437.04436281127</v>
      </c>
      <c r="BJ16" s="28">
        <v>7.1959150799140854</v>
      </c>
      <c r="BK16" s="28">
        <v>90.154411165241967</v>
      </c>
      <c r="BL16" s="28">
        <v>97.350326245156054</v>
      </c>
      <c r="BM16" s="27">
        <v>798</v>
      </c>
      <c r="BN16" s="27">
        <v>10479</v>
      </c>
      <c r="BO16" s="27">
        <f t="shared" si="2"/>
        <v>11277</v>
      </c>
      <c r="BP16" s="27">
        <v>11599.767267627522</v>
      </c>
      <c r="BQ16" s="28">
        <f t="shared" si="3"/>
        <v>6.8794483681327634</v>
      </c>
      <c r="BR16" s="28">
        <f t="shared" si="4"/>
        <v>90.338019360480232</v>
      </c>
      <c r="BS16" s="28">
        <f t="shared" si="5"/>
        <v>97.217467728613002</v>
      </c>
      <c r="BT16" s="27">
        <v>823</v>
      </c>
      <c r="BU16" s="27">
        <v>10778</v>
      </c>
      <c r="BV16" s="27">
        <v>11601</v>
      </c>
      <c r="BW16" s="27">
        <v>11480.8097444</v>
      </c>
      <c r="BX16" s="28">
        <v>7.1684839164017609</v>
      </c>
      <c r="BY16" s="28">
        <v>93.8783956877013</v>
      </c>
      <c r="BZ16" s="28">
        <v>101.04687960410305</v>
      </c>
      <c r="CA16" s="27">
        <v>811</v>
      </c>
      <c r="CB16" s="27">
        <v>10822</v>
      </c>
      <c r="CC16" s="27">
        <v>11633</v>
      </c>
      <c r="CD16" s="27">
        <f>'2018-2019'!I16</f>
        <v>11374.859192737371</v>
      </c>
      <c r="CE16" s="28">
        <f t="shared" si="6"/>
        <v>7.1297585865309694</v>
      </c>
      <c r="CF16" s="28">
        <f t="shared" si="7"/>
        <v>95.139639239751105</v>
      </c>
      <c r="CG16" s="28">
        <f t="shared" si="8"/>
        <v>102.26939782628207</v>
      </c>
      <c r="CH16" s="27">
        <v>845</v>
      </c>
      <c r="CI16" s="27">
        <v>10997</v>
      </c>
      <c r="CJ16" s="27">
        <v>11842</v>
      </c>
      <c r="CK16" s="27">
        <v>11242.643102391146</v>
      </c>
      <c r="CL16" s="28">
        <f t="shared" si="9"/>
        <v>7.5160261897869978</v>
      </c>
      <c r="CM16" s="28">
        <f t="shared" si="10"/>
        <v>97.815076933831506</v>
      </c>
      <c r="CN16" s="28">
        <f t="shared" si="11"/>
        <v>105.33110312361849</v>
      </c>
    </row>
    <row r="17" spans="1:92">
      <c r="A17" s="26" t="s">
        <v>7</v>
      </c>
      <c r="B17" s="27">
        <v>0</v>
      </c>
      <c r="C17" s="27">
        <v>766</v>
      </c>
      <c r="D17" s="27">
        <v>766</v>
      </c>
      <c r="E17" s="27">
        <v>724.53485000000001</v>
      </c>
      <c r="F17" s="28">
        <v>0</v>
      </c>
      <c r="G17" s="28">
        <v>105.72300283416318</v>
      </c>
      <c r="H17" s="28">
        <v>105.72300283416318</v>
      </c>
      <c r="I17" s="27">
        <v>0</v>
      </c>
      <c r="J17" s="27">
        <v>804</v>
      </c>
      <c r="K17" s="27">
        <v>804</v>
      </c>
      <c r="L17" s="27">
        <v>698.84892000000002</v>
      </c>
      <c r="M17" s="28">
        <v>0</v>
      </c>
      <c r="N17" s="28">
        <v>115.04632503402881</v>
      </c>
      <c r="O17" s="28">
        <v>115.04632503402881</v>
      </c>
      <c r="P17" s="27">
        <v>0</v>
      </c>
      <c r="Q17" s="27">
        <v>789</v>
      </c>
      <c r="R17" s="27">
        <v>789</v>
      </c>
      <c r="S17" s="27">
        <v>683.13560000000007</v>
      </c>
      <c r="T17" s="28">
        <v>0</v>
      </c>
      <c r="U17" s="28">
        <v>115.49683547453829</v>
      </c>
      <c r="V17" s="28">
        <v>115.49683547453827</v>
      </c>
      <c r="W17" s="27">
        <v>0</v>
      </c>
      <c r="X17" s="27">
        <v>753</v>
      </c>
      <c r="Y17" s="27">
        <v>753</v>
      </c>
      <c r="Z17" s="27">
        <v>768.6475084975076</v>
      </c>
      <c r="AA17" s="28">
        <v>0</v>
      </c>
      <c r="AB17" s="28">
        <v>97.964280333374901</v>
      </c>
      <c r="AC17" s="28">
        <v>97.964280333374901</v>
      </c>
      <c r="AD17" s="27">
        <v>0</v>
      </c>
      <c r="AE17" s="27">
        <v>748</v>
      </c>
      <c r="AF17" s="27">
        <v>748</v>
      </c>
      <c r="AG17" s="27">
        <v>767.13696415519439</v>
      </c>
      <c r="AH17" s="28">
        <v>0</v>
      </c>
      <c r="AI17" s="28">
        <v>97.505404504100667</v>
      </c>
      <c r="AJ17" s="28">
        <v>97.505404504100667</v>
      </c>
      <c r="AK17" s="27">
        <v>0</v>
      </c>
      <c r="AL17" s="27">
        <v>725</v>
      </c>
      <c r="AM17" s="27">
        <v>725</v>
      </c>
      <c r="AN17" s="27">
        <v>775.98365966293932</v>
      </c>
      <c r="AO17" s="28">
        <v>0</v>
      </c>
      <c r="AP17" s="28">
        <v>93.429802415545083</v>
      </c>
      <c r="AQ17" s="28">
        <v>93.429802415545083</v>
      </c>
      <c r="AR17" s="27">
        <v>0</v>
      </c>
      <c r="AS17" s="27">
        <v>702</v>
      </c>
      <c r="AT17" s="27">
        <v>702</v>
      </c>
      <c r="AU17" s="27">
        <v>748.10930883183505</v>
      </c>
      <c r="AV17" s="28">
        <v>0</v>
      </c>
      <c r="AW17" s="28">
        <v>93.83655459336093</v>
      </c>
      <c r="AX17" s="28">
        <v>93.83655459336093</v>
      </c>
      <c r="AY17" s="27">
        <v>0</v>
      </c>
      <c r="AZ17" s="27">
        <v>661</v>
      </c>
      <c r="BA17" s="27">
        <v>661</v>
      </c>
      <c r="BB17" s="27">
        <v>750.48476864761005</v>
      </c>
      <c r="BC17" s="28">
        <v>0</v>
      </c>
      <c r="BD17" s="28">
        <v>88.076404427385839</v>
      </c>
      <c r="BE17" s="28">
        <v>88.076404427385839</v>
      </c>
      <c r="BF17" s="27">
        <v>0</v>
      </c>
      <c r="BG17" s="27">
        <v>647</v>
      </c>
      <c r="BH17" s="27">
        <v>647</v>
      </c>
      <c r="BI17" s="27">
        <v>736.87629996696103</v>
      </c>
      <c r="BJ17" s="28">
        <v>0</v>
      </c>
      <c r="BK17" s="28">
        <v>87.803068171551885</v>
      </c>
      <c r="BL17" s="28">
        <v>87.803068171551885</v>
      </c>
      <c r="BM17" s="27">
        <v>0</v>
      </c>
      <c r="BN17" s="27">
        <v>644</v>
      </c>
      <c r="BO17" s="27">
        <f t="shared" si="2"/>
        <v>644</v>
      </c>
      <c r="BP17" s="27">
        <v>755.79764640766098</v>
      </c>
      <c r="BQ17" s="28">
        <f t="shared" si="3"/>
        <v>0</v>
      </c>
      <c r="BR17" s="28">
        <f t="shared" si="4"/>
        <v>85.207992253079894</v>
      </c>
      <c r="BS17" s="28">
        <f t="shared" si="5"/>
        <v>85.207992253079894</v>
      </c>
      <c r="BT17" s="27"/>
      <c r="BU17" s="27">
        <v>611</v>
      </c>
      <c r="BV17" s="27">
        <v>611</v>
      </c>
      <c r="BW17" s="27">
        <v>750.87336011999992</v>
      </c>
      <c r="BX17" s="28">
        <v>0</v>
      </c>
      <c r="BY17" s="28">
        <v>81.371910691085617</v>
      </c>
      <c r="BZ17" s="28">
        <v>81.371910691085617</v>
      </c>
      <c r="CA17" s="27"/>
      <c r="CB17" s="27">
        <v>594</v>
      </c>
      <c r="CC17" s="27">
        <v>594</v>
      </c>
      <c r="CD17" s="27">
        <f>'2018-2019'!I17</f>
        <v>719.53842786827101</v>
      </c>
      <c r="CE17" s="28">
        <f t="shared" si="6"/>
        <v>0</v>
      </c>
      <c r="CF17" s="28">
        <f t="shared" si="7"/>
        <v>82.552922400517872</v>
      </c>
      <c r="CG17" s="28">
        <f t="shared" si="8"/>
        <v>82.552922400517872</v>
      </c>
      <c r="CH17" s="27"/>
      <c r="CI17" s="27">
        <v>567</v>
      </c>
      <c r="CJ17" s="27">
        <v>567</v>
      </c>
      <c r="CK17" s="27">
        <v>668.20226537550025</v>
      </c>
      <c r="CL17" s="28">
        <f t="shared" si="9"/>
        <v>0</v>
      </c>
      <c r="CM17" s="28">
        <f t="shared" si="10"/>
        <v>84.854546202618891</v>
      </c>
      <c r="CN17" s="28">
        <f t="shared" si="11"/>
        <v>84.854546202618891</v>
      </c>
    </row>
    <row r="18" spans="1:92">
      <c r="A18" s="26" t="s">
        <v>8</v>
      </c>
      <c r="B18" s="27">
        <v>9003</v>
      </c>
      <c r="C18" s="27">
        <v>44189</v>
      </c>
      <c r="D18" s="27">
        <v>53192</v>
      </c>
      <c r="E18" s="27">
        <v>54824.582689999996</v>
      </c>
      <c r="F18" s="28">
        <v>16.4214656241098</v>
      </c>
      <c r="G18" s="28">
        <v>80.600704705519036</v>
      </c>
      <c r="H18" s="28">
        <v>97.022170329628835</v>
      </c>
      <c r="I18" s="27">
        <v>9638</v>
      </c>
      <c r="J18" s="27">
        <v>47348</v>
      </c>
      <c r="K18" s="27">
        <v>56986</v>
      </c>
      <c r="L18" s="27">
        <v>54389.697660000005</v>
      </c>
      <c r="M18" s="28">
        <v>17.720267651143988</v>
      </c>
      <c r="N18" s="28">
        <v>87.053250959365585</v>
      </c>
      <c r="O18" s="28">
        <v>104.77351861050958</v>
      </c>
      <c r="P18" s="27">
        <v>9677</v>
      </c>
      <c r="Q18" s="27">
        <v>47742</v>
      </c>
      <c r="R18" s="27">
        <v>57419</v>
      </c>
      <c r="S18" s="27">
        <v>53565.438340000001</v>
      </c>
      <c r="T18" s="28">
        <v>18.06575340348461</v>
      </c>
      <c r="U18" s="28">
        <v>89.128366124745511</v>
      </c>
      <c r="V18" s="28">
        <v>107.19411952823012</v>
      </c>
      <c r="W18" s="27">
        <v>9834</v>
      </c>
      <c r="X18" s="27">
        <v>48200</v>
      </c>
      <c r="Y18" s="27">
        <v>58034</v>
      </c>
      <c r="Z18" s="27">
        <v>57335.455832477375</v>
      </c>
      <c r="AA18" s="28">
        <v>17.15169062008151</v>
      </c>
      <c r="AB18" s="28">
        <v>84.06665526621201</v>
      </c>
      <c r="AC18" s="28">
        <v>101.21834588629352</v>
      </c>
      <c r="AD18" s="27">
        <v>9757</v>
      </c>
      <c r="AE18" s="27">
        <v>48465</v>
      </c>
      <c r="AF18" s="27">
        <v>58222</v>
      </c>
      <c r="AG18" s="27">
        <v>56747.142506139149</v>
      </c>
      <c r="AH18" s="28">
        <v>17.193817290349813</v>
      </c>
      <c r="AI18" s="28">
        <v>85.405181405842328</v>
      </c>
      <c r="AJ18" s="28">
        <v>102.59899869619214</v>
      </c>
      <c r="AK18" s="27">
        <v>9914</v>
      </c>
      <c r="AL18" s="27">
        <v>47993</v>
      </c>
      <c r="AM18" s="27">
        <v>57907</v>
      </c>
      <c r="AN18" s="27">
        <v>56719.651240648833</v>
      </c>
      <c r="AO18" s="28">
        <v>17.478950915860022</v>
      </c>
      <c r="AP18" s="28">
        <v>84.614413083000812</v>
      </c>
      <c r="AQ18" s="28">
        <v>102.09336399886084</v>
      </c>
      <c r="AR18" s="27">
        <v>9894</v>
      </c>
      <c r="AS18" s="27">
        <v>47353</v>
      </c>
      <c r="AT18" s="27">
        <v>57247</v>
      </c>
      <c r="AU18" s="27">
        <v>56391.541073014458</v>
      </c>
      <c r="AV18" s="28">
        <v>17.545184635386146</v>
      </c>
      <c r="AW18" s="28">
        <v>83.971814032690531</v>
      </c>
      <c r="AX18" s="28">
        <v>101.51699866807668</v>
      </c>
      <c r="AY18" s="27">
        <v>9729</v>
      </c>
      <c r="AZ18" s="27">
        <v>46132</v>
      </c>
      <c r="BA18" s="27">
        <v>55861</v>
      </c>
      <c r="BB18" s="27">
        <v>56022.362760755408</v>
      </c>
      <c r="BC18" s="28">
        <v>17.366279322326843</v>
      </c>
      <c r="BD18" s="28">
        <v>82.345687912178221</v>
      </c>
      <c r="BE18" s="28">
        <v>99.711967234505067</v>
      </c>
      <c r="BF18" s="27">
        <v>9964</v>
      </c>
      <c r="BG18" s="27">
        <v>45331</v>
      </c>
      <c r="BH18" s="27">
        <v>55295</v>
      </c>
      <c r="BI18" s="27">
        <v>55564.463723377899</v>
      </c>
      <c r="BJ18" s="28">
        <v>17.932324605173502</v>
      </c>
      <c r="BK18" s="28">
        <v>81.582718454146928</v>
      </c>
      <c r="BL18" s="28">
        <v>99.515043059320433</v>
      </c>
      <c r="BM18" s="27">
        <v>10127</v>
      </c>
      <c r="BN18" s="27">
        <v>44255</v>
      </c>
      <c r="BO18" s="27">
        <f t="shared" si="2"/>
        <v>54382</v>
      </c>
      <c r="BP18" s="27">
        <v>54820.500146714789</v>
      </c>
      <c r="BQ18" s="28">
        <f t="shared" si="3"/>
        <v>18.473016431622028</v>
      </c>
      <c r="BR18" s="28">
        <f t="shared" si="4"/>
        <v>80.727100047539523</v>
      </c>
      <c r="BS18" s="28">
        <f t="shared" si="5"/>
        <v>99.200116479161551</v>
      </c>
      <c r="BT18" s="27">
        <v>10320</v>
      </c>
      <c r="BU18" s="27">
        <v>43789</v>
      </c>
      <c r="BV18" s="27">
        <v>54109</v>
      </c>
      <c r="BW18" s="27">
        <v>55074.601556000001</v>
      </c>
      <c r="BX18" s="28">
        <v>18.738219993305982</v>
      </c>
      <c r="BY18" s="28">
        <v>79.508518923146866</v>
      </c>
      <c r="BZ18" s="28">
        <v>98.246738916452841</v>
      </c>
      <c r="CA18" s="27">
        <v>10695</v>
      </c>
      <c r="CB18" s="27">
        <v>43383</v>
      </c>
      <c r="CC18" s="27">
        <v>54078</v>
      </c>
      <c r="CD18" s="27">
        <f>'2018-2019'!I18</f>
        <v>55160.766194645519</v>
      </c>
      <c r="CE18" s="28">
        <f t="shared" si="6"/>
        <v>19.388780718274663</v>
      </c>
      <c r="CF18" s="28">
        <f t="shared" si="7"/>
        <v>78.648291154830275</v>
      </c>
      <c r="CG18" s="28">
        <f t="shared" si="8"/>
        <v>98.037071873104935</v>
      </c>
      <c r="CH18" s="27">
        <v>10678</v>
      </c>
      <c r="CI18" s="27">
        <v>42630</v>
      </c>
      <c r="CJ18" s="27">
        <v>53308</v>
      </c>
      <c r="CK18" s="27">
        <v>55869.893227589448</v>
      </c>
      <c r="CL18" s="28">
        <f t="shared" si="9"/>
        <v>19.112261332776331</v>
      </c>
      <c r="CM18" s="28">
        <f t="shared" si="10"/>
        <v>76.302275764773825</v>
      </c>
      <c r="CN18" s="28">
        <f t="shared" si="11"/>
        <v>95.414537097550166</v>
      </c>
    </row>
    <row r="19" spans="1:92">
      <c r="A19" s="26" t="s">
        <v>9</v>
      </c>
      <c r="B19" s="27">
        <v>24</v>
      </c>
      <c r="C19" s="27">
        <v>4626</v>
      </c>
      <c r="D19" s="27">
        <v>4650</v>
      </c>
      <c r="E19" s="27">
        <v>4766.1101999999992</v>
      </c>
      <c r="F19" s="28">
        <v>0.50355528917480763</v>
      </c>
      <c r="G19" s="28">
        <v>97.060281988444174</v>
      </c>
      <c r="H19" s="28">
        <v>97.563837277618987</v>
      </c>
      <c r="I19" s="27">
        <v>27</v>
      </c>
      <c r="J19" s="27">
        <v>4787</v>
      </c>
      <c r="K19" s="27">
        <v>4814</v>
      </c>
      <c r="L19" s="27">
        <v>4465.6560899999995</v>
      </c>
      <c r="M19" s="28">
        <v>0.6046144050470309</v>
      </c>
      <c r="N19" s="28">
        <v>107.19589470222731</v>
      </c>
      <c r="O19" s="28">
        <v>107.80050910727432</v>
      </c>
      <c r="P19" s="27">
        <v>19</v>
      </c>
      <c r="Q19" s="27">
        <v>4795</v>
      </c>
      <c r="R19" s="27">
        <v>4814</v>
      </c>
      <c r="S19" s="27">
        <v>4214.4893199999997</v>
      </c>
      <c r="T19" s="28">
        <v>0.45082567678686164</v>
      </c>
      <c r="U19" s="28">
        <v>113.7741642206843</v>
      </c>
      <c r="V19" s="28">
        <v>114.22498989747115</v>
      </c>
      <c r="W19" s="27">
        <v>22</v>
      </c>
      <c r="X19" s="27">
        <v>4764</v>
      </c>
      <c r="Y19" s="27">
        <v>4786</v>
      </c>
      <c r="Z19" s="27">
        <v>4730.162754120468</v>
      </c>
      <c r="AA19" s="28">
        <v>0.46510027547859095</v>
      </c>
      <c r="AB19" s="28">
        <v>100.71535056272761</v>
      </c>
      <c r="AC19" s="28">
        <v>101.18045083820618</v>
      </c>
      <c r="AD19" s="27">
        <v>17</v>
      </c>
      <c r="AE19" s="27">
        <v>4713</v>
      </c>
      <c r="AF19" s="27">
        <v>4730</v>
      </c>
      <c r="AG19" s="27">
        <v>4595.8352398545048</v>
      </c>
      <c r="AH19" s="28">
        <v>0.36990011853728216</v>
      </c>
      <c r="AI19" s="28">
        <v>102.54936815683592</v>
      </c>
      <c r="AJ19" s="28">
        <v>102.91926827537321</v>
      </c>
      <c r="AK19" s="27">
        <v>27</v>
      </c>
      <c r="AL19" s="27">
        <v>4650</v>
      </c>
      <c r="AM19" s="27">
        <v>4677</v>
      </c>
      <c r="AN19" s="27">
        <v>4565.2981512724155</v>
      </c>
      <c r="AO19" s="28">
        <v>0.59141810907738213</v>
      </c>
      <c r="AP19" s="28">
        <v>101.85534100777136</v>
      </c>
      <c r="AQ19" s="28">
        <v>102.44675911684874</v>
      </c>
      <c r="AR19" s="27">
        <v>29</v>
      </c>
      <c r="AS19" s="27">
        <v>4619</v>
      </c>
      <c r="AT19" s="27">
        <v>4648</v>
      </c>
      <c r="AU19" s="27">
        <v>4552.2836500254934</v>
      </c>
      <c r="AV19" s="28">
        <v>0.63704290482508918</v>
      </c>
      <c r="AW19" s="28">
        <v>101.46555784093403</v>
      </c>
      <c r="AX19" s="28">
        <v>102.10260074575912</v>
      </c>
      <c r="AY19" s="27">
        <v>38</v>
      </c>
      <c r="AZ19" s="27">
        <v>4437</v>
      </c>
      <c r="BA19" s="27">
        <v>4475</v>
      </c>
      <c r="BB19" s="27">
        <v>4569.8436658404325</v>
      </c>
      <c r="BC19" s="28">
        <v>0.83153829274401403</v>
      </c>
      <c r="BD19" s="28">
        <v>97.093036971189221</v>
      </c>
      <c r="BE19" s="28">
        <v>97.924575263933235</v>
      </c>
      <c r="BF19" s="27">
        <v>30</v>
      </c>
      <c r="BG19" s="27">
        <v>4389</v>
      </c>
      <c r="BH19" s="27">
        <v>4419</v>
      </c>
      <c r="BI19" s="27">
        <v>4543.6436309824558</v>
      </c>
      <c r="BJ19" s="28">
        <v>0.66026304958061177</v>
      </c>
      <c r="BK19" s="28">
        <v>96.596484153643502</v>
      </c>
      <c r="BL19" s="28">
        <v>97.256747203224108</v>
      </c>
      <c r="BM19" s="27">
        <v>31</v>
      </c>
      <c r="BN19" s="27">
        <v>4497</v>
      </c>
      <c r="BO19" s="27">
        <f t="shared" si="2"/>
        <v>4528</v>
      </c>
      <c r="BP19" s="27">
        <v>4642.8656533902158</v>
      </c>
      <c r="BQ19" s="28">
        <f t="shared" si="3"/>
        <v>0.66769108378925057</v>
      </c>
      <c r="BR19" s="28">
        <f t="shared" si="4"/>
        <v>96.858283993556753</v>
      </c>
      <c r="BS19" s="28">
        <f t="shared" si="5"/>
        <v>97.525975077346018</v>
      </c>
      <c r="BT19" s="27"/>
      <c r="BU19" s="27">
        <v>4519</v>
      </c>
      <c r="BV19" s="27">
        <v>4519</v>
      </c>
      <c r="BW19" s="27">
        <v>4630.3321615000004</v>
      </c>
      <c r="BX19" s="28">
        <v>0</v>
      </c>
      <c r="BY19" s="28">
        <v>97.595590173299058</v>
      </c>
      <c r="BZ19" s="28">
        <v>97.595590173299058</v>
      </c>
      <c r="CA19" s="27"/>
      <c r="CB19" s="27">
        <v>4638</v>
      </c>
      <c r="CC19" s="27">
        <v>4638</v>
      </c>
      <c r="CD19" s="27">
        <f>'2018-2019'!I19</f>
        <v>4630.915449856474</v>
      </c>
      <c r="CE19" s="28">
        <f t="shared" si="6"/>
        <v>0</v>
      </c>
      <c r="CF19" s="28">
        <f t="shared" si="7"/>
        <v>100.15298379381437</v>
      </c>
      <c r="CG19" s="28">
        <f t="shared" si="8"/>
        <v>100.15298379381437</v>
      </c>
      <c r="CH19" s="27"/>
      <c r="CI19" s="27">
        <v>4721</v>
      </c>
      <c r="CJ19" s="27">
        <v>4721</v>
      </c>
      <c r="CK19" s="27">
        <v>4386.4454397225782</v>
      </c>
      <c r="CL19" s="28">
        <f t="shared" si="9"/>
        <v>0</v>
      </c>
      <c r="CM19" s="28">
        <f t="shared" si="10"/>
        <v>107.62700835733136</v>
      </c>
      <c r="CN19" s="28">
        <f t="shared" si="11"/>
        <v>107.62700835733136</v>
      </c>
    </row>
    <row r="20" spans="1:92">
      <c r="A20" s="26" t="s">
        <v>10</v>
      </c>
      <c r="B20" s="27">
        <v>336</v>
      </c>
      <c r="C20" s="27">
        <v>10339</v>
      </c>
      <c r="D20" s="27">
        <v>10675</v>
      </c>
      <c r="E20" s="27">
        <v>10644.452000000001</v>
      </c>
      <c r="F20" s="28">
        <v>3.1565739598431182</v>
      </c>
      <c r="G20" s="28">
        <v>97.130411222672606</v>
      </c>
      <c r="H20" s="28">
        <v>100.28698518251572</v>
      </c>
      <c r="I20" s="27">
        <v>334</v>
      </c>
      <c r="J20" s="27">
        <v>11003</v>
      </c>
      <c r="K20" s="27">
        <v>11337</v>
      </c>
      <c r="L20" s="27">
        <v>10367.10903</v>
      </c>
      <c r="M20" s="28">
        <v>3.2217274751667198</v>
      </c>
      <c r="N20" s="28">
        <v>106.13373475826174</v>
      </c>
      <c r="O20" s="28">
        <v>109.35546223342845</v>
      </c>
      <c r="P20" s="27">
        <v>333</v>
      </c>
      <c r="Q20" s="27">
        <v>11129</v>
      </c>
      <c r="R20" s="27">
        <v>11462</v>
      </c>
      <c r="S20" s="27">
        <v>10029.300439999999</v>
      </c>
      <c r="T20" s="28">
        <v>3.3202714585345503</v>
      </c>
      <c r="U20" s="28">
        <v>110.96486805414716</v>
      </c>
      <c r="V20" s="28">
        <v>114.28513951268171</v>
      </c>
      <c r="W20" s="27">
        <v>320</v>
      </c>
      <c r="X20" s="27">
        <v>11032</v>
      </c>
      <c r="Y20" s="27">
        <v>11352</v>
      </c>
      <c r="Z20" s="27">
        <v>11178.486701643014</v>
      </c>
      <c r="AA20" s="28">
        <v>2.862641505428158</v>
      </c>
      <c r="AB20" s="28">
        <v>98.689565899635738</v>
      </c>
      <c r="AC20" s="28">
        <v>101.5522074050639</v>
      </c>
      <c r="AD20" s="27">
        <v>317</v>
      </c>
      <c r="AE20" s="27">
        <v>11058</v>
      </c>
      <c r="AF20" s="27">
        <v>11375</v>
      </c>
      <c r="AG20" s="27">
        <v>11110.251241716229</v>
      </c>
      <c r="AH20" s="28">
        <v>2.8532208057522936</v>
      </c>
      <c r="AI20" s="28">
        <v>99.529702429050047</v>
      </c>
      <c r="AJ20" s="28">
        <v>102.38292323480233</v>
      </c>
      <c r="AK20" s="27">
        <v>293</v>
      </c>
      <c r="AL20" s="27">
        <v>10726</v>
      </c>
      <c r="AM20" s="27">
        <v>11019</v>
      </c>
      <c r="AN20" s="27">
        <v>10826.926507040633</v>
      </c>
      <c r="AO20" s="28">
        <v>2.7062158389037303</v>
      </c>
      <c r="AP20" s="28">
        <v>99.067819413247136</v>
      </c>
      <c r="AQ20" s="28">
        <v>101.77403525215087</v>
      </c>
      <c r="AR20" s="27">
        <v>289</v>
      </c>
      <c r="AS20" s="27">
        <v>10551</v>
      </c>
      <c r="AT20" s="27">
        <v>10840</v>
      </c>
      <c r="AU20" s="27">
        <v>10573.368279638731</v>
      </c>
      <c r="AV20" s="28">
        <v>2.7332822649952613</v>
      </c>
      <c r="AW20" s="28">
        <v>99.788446982577867</v>
      </c>
      <c r="AX20" s="28">
        <v>102.52172924757312</v>
      </c>
      <c r="AY20" s="27">
        <v>276</v>
      </c>
      <c r="AZ20" s="27">
        <v>9885</v>
      </c>
      <c r="BA20" s="27">
        <v>10161</v>
      </c>
      <c r="BB20" s="27">
        <v>10359.98976050744</v>
      </c>
      <c r="BC20" s="28">
        <v>2.6640952971992253</v>
      </c>
      <c r="BD20" s="28">
        <v>95.41515222034181</v>
      </c>
      <c r="BE20" s="28">
        <v>98.079247517541049</v>
      </c>
      <c r="BF20" s="27">
        <v>266</v>
      </c>
      <c r="BG20" s="27">
        <v>9729</v>
      </c>
      <c r="BH20" s="27">
        <v>9995</v>
      </c>
      <c r="BI20" s="27">
        <v>10368.008015605981</v>
      </c>
      <c r="BJ20" s="28">
        <v>2.5655844362737312</v>
      </c>
      <c r="BK20" s="28">
        <v>93.836733009425316</v>
      </c>
      <c r="BL20" s="28">
        <v>96.40231744569904</v>
      </c>
      <c r="BM20" s="27">
        <v>287</v>
      </c>
      <c r="BN20" s="27">
        <v>9635</v>
      </c>
      <c r="BO20" s="27">
        <f t="shared" si="2"/>
        <v>9922</v>
      </c>
      <c r="BP20" s="27">
        <v>10272.462195773211</v>
      </c>
      <c r="BQ20" s="28">
        <f t="shared" si="3"/>
        <v>2.7938774028108986</v>
      </c>
      <c r="BR20" s="28">
        <f t="shared" si="4"/>
        <v>93.794455665794459</v>
      </c>
      <c r="BS20" s="28">
        <f t="shared" si="5"/>
        <v>96.588333068605365</v>
      </c>
      <c r="BT20" s="27">
        <v>285</v>
      </c>
      <c r="BU20" s="27">
        <v>9460</v>
      </c>
      <c r="BV20" s="27">
        <v>9745</v>
      </c>
      <c r="BW20" s="27">
        <v>10088.379376600002</v>
      </c>
      <c r="BX20" s="28">
        <v>2.8250325385369384</v>
      </c>
      <c r="BY20" s="28">
        <v>93.771255489682233</v>
      </c>
      <c r="BZ20" s="28">
        <v>96.596288028219178</v>
      </c>
      <c r="CA20" s="27">
        <v>305</v>
      </c>
      <c r="CB20" s="27">
        <v>9583</v>
      </c>
      <c r="CC20" s="27">
        <v>9888</v>
      </c>
      <c r="CD20" s="27">
        <f>'2018-2019'!I20</f>
        <v>9967.7018373593401</v>
      </c>
      <c r="CE20" s="28">
        <f t="shared" si="6"/>
        <v>3.0598828594255094</v>
      </c>
      <c r="CF20" s="28">
        <f t="shared" si="7"/>
        <v>96.140516202867715</v>
      </c>
      <c r="CG20" s="28">
        <f t="shared" si="8"/>
        <v>99.200399062293229</v>
      </c>
      <c r="CH20" s="27">
        <v>311</v>
      </c>
      <c r="CI20" s="27">
        <v>9468</v>
      </c>
      <c r="CJ20" s="27">
        <v>9779</v>
      </c>
      <c r="CK20" s="27">
        <v>10747.712425175047</v>
      </c>
      <c r="CL20" s="28">
        <f t="shared" si="9"/>
        <v>2.8936390154199234</v>
      </c>
      <c r="CM20" s="28">
        <f t="shared" si="10"/>
        <v>88.093164623780822</v>
      </c>
      <c r="CN20" s="28">
        <f t="shared" si="11"/>
        <v>90.986803639200744</v>
      </c>
    </row>
    <row r="21" spans="1:92">
      <c r="A21" s="26" t="s">
        <v>11</v>
      </c>
      <c r="B21" s="27">
        <v>77</v>
      </c>
      <c r="C21" s="27">
        <v>1416</v>
      </c>
      <c r="D21" s="27">
        <v>1493</v>
      </c>
      <c r="E21" s="27">
        <v>1417.13868</v>
      </c>
      <c r="F21" s="28">
        <v>5.4334837575670436</v>
      </c>
      <c r="G21" s="28">
        <v>99.919649359934198</v>
      </c>
      <c r="H21" s="28">
        <v>105.35313311750124</v>
      </c>
      <c r="I21" s="27">
        <v>87</v>
      </c>
      <c r="J21" s="27">
        <v>1487</v>
      </c>
      <c r="K21" s="27">
        <v>1574</v>
      </c>
      <c r="L21" s="27">
        <v>1383.1505499999998</v>
      </c>
      <c r="M21" s="28">
        <v>6.28998773850034</v>
      </c>
      <c r="N21" s="28">
        <v>107.50818123160926</v>
      </c>
      <c r="O21" s="28">
        <v>113.7981689701096</v>
      </c>
      <c r="P21" s="27">
        <v>79</v>
      </c>
      <c r="Q21" s="27">
        <v>1510</v>
      </c>
      <c r="R21" s="27">
        <v>1589</v>
      </c>
      <c r="S21" s="27">
        <v>1323.2783899999999</v>
      </c>
      <c r="T21" s="28">
        <v>5.9700211684103754</v>
      </c>
      <c r="U21" s="28">
        <v>114.11053119366667</v>
      </c>
      <c r="V21" s="28">
        <v>120.08055236207704</v>
      </c>
      <c r="W21" s="27">
        <v>91</v>
      </c>
      <c r="X21" s="27">
        <v>1488</v>
      </c>
      <c r="Y21" s="27">
        <v>1579</v>
      </c>
      <c r="Z21" s="27">
        <v>1477.9277028630911</v>
      </c>
      <c r="AA21" s="28">
        <v>6.1572700629206523</v>
      </c>
      <c r="AB21" s="28">
        <v>100.68151487501022</v>
      </c>
      <c r="AC21" s="28">
        <v>106.83878493793088</v>
      </c>
      <c r="AD21" s="27">
        <v>84</v>
      </c>
      <c r="AE21" s="27">
        <v>1484</v>
      </c>
      <c r="AF21" s="27">
        <v>1568</v>
      </c>
      <c r="AG21" s="27">
        <v>1524.7636136366559</v>
      </c>
      <c r="AH21" s="28">
        <v>5.5090506652145761</v>
      </c>
      <c r="AI21" s="28">
        <v>97.326561752124178</v>
      </c>
      <c r="AJ21" s="28">
        <v>102.83561241733875</v>
      </c>
      <c r="AK21" s="27">
        <v>87</v>
      </c>
      <c r="AL21" s="27">
        <v>1493</v>
      </c>
      <c r="AM21" s="27">
        <v>1580</v>
      </c>
      <c r="AN21" s="27">
        <v>1498.4764063337711</v>
      </c>
      <c r="AO21" s="28">
        <v>5.8058972188195792</v>
      </c>
      <c r="AP21" s="28">
        <v>99.63453503100726</v>
      </c>
      <c r="AQ21" s="28">
        <v>105.44043224982684</v>
      </c>
      <c r="AR21" s="27">
        <v>76</v>
      </c>
      <c r="AS21" s="27">
        <v>1453</v>
      </c>
      <c r="AT21" s="27">
        <v>1529</v>
      </c>
      <c r="AU21" s="27">
        <v>1467.111921041841</v>
      </c>
      <c r="AV21" s="28">
        <v>5.1802455497757851</v>
      </c>
      <c r="AW21" s="28">
        <v>99.038115576634425</v>
      </c>
      <c r="AX21" s="28">
        <v>104.2183611264102</v>
      </c>
      <c r="AY21" s="27">
        <v>55</v>
      </c>
      <c r="AZ21" s="27">
        <v>1435</v>
      </c>
      <c r="BA21" s="27">
        <v>1490</v>
      </c>
      <c r="BB21" s="27">
        <v>1471.5459091790258</v>
      </c>
      <c r="BC21" s="28">
        <v>3.7375660288223327</v>
      </c>
      <c r="BD21" s="28">
        <v>97.516495479273573</v>
      </c>
      <c r="BE21" s="28">
        <v>101.25406150809592</v>
      </c>
      <c r="BF21" s="27">
        <v>57</v>
      </c>
      <c r="BG21" s="27">
        <v>1377</v>
      </c>
      <c r="BH21" s="27">
        <v>1434</v>
      </c>
      <c r="BI21" s="27">
        <v>1481.7209554355961</v>
      </c>
      <c r="BJ21" s="28">
        <v>3.8468781716894287</v>
      </c>
      <c r="BK21" s="28">
        <v>92.932477937128837</v>
      </c>
      <c r="BL21" s="28">
        <v>96.779356108818263</v>
      </c>
      <c r="BM21" s="27">
        <v>69</v>
      </c>
      <c r="BN21" s="27">
        <v>1380</v>
      </c>
      <c r="BO21" s="27">
        <f t="shared" si="2"/>
        <v>1449</v>
      </c>
      <c r="BP21" s="27">
        <v>1510.940162144143</v>
      </c>
      <c r="BQ21" s="28">
        <f t="shared" si="3"/>
        <v>4.5666930914116133</v>
      </c>
      <c r="BR21" s="28">
        <f t="shared" si="4"/>
        <v>91.333861828232259</v>
      </c>
      <c r="BS21" s="28">
        <f t="shared" si="5"/>
        <v>95.900554919643881</v>
      </c>
      <c r="BT21" s="27">
        <v>83</v>
      </c>
      <c r="BU21" s="27">
        <v>1356</v>
      </c>
      <c r="BV21" s="27">
        <v>1439</v>
      </c>
      <c r="BW21" s="27">
        <v>1454.1113891999998</v>
      </c>
      <c r="BX21" s="28">
        <v>5.7079533670156888</v>
      </c>
      <c r="BY21" s="28">
        <v>93.252828502087638</v>
      </c>
      <c r="BZ21" s="28">
        <v>98.960781869103329</v>
      </c>
      <c r="CA21" s="27">
        <v>67</v>
      </c>
      <c r="CB21" s="27">
        <v>1376</v>
      </c>
      <c r="CC21" s="27">
        <v>1443</v>
      </c>
      <c r="CD21" s="27">
        <f>'2018-2019'!I21</f>
        <v>1448.5984937086612</v>
      </c>
      <c r="CE21" s="28">
        <f t="shared" si="6"/>
        <v>4.6251601317400572</v>
      </c>
      <c r="CF21" s="28">
        <f t="shared" si="7"/>
        <v>94.988363302601769</v>
      </c>
      <c r="CG21" s="28">
        <f t="shared" si="8"/>
        <v>99.613523434341829</v>
      </c>
      <c r="CH21" s="27">
        <v>70</v>
      </c>
      <c r="CI21" s="27">
        <v>1357</v>
      </c>
      <c r="CJ21" s="27">
        <v>1427</v>
      </c>
      <c r="CK21" s="27">
        <v>1421.0052219894458</v>
      </c>
      <c r="CL21" s="28">
        <f t="shared" si="9"/>
        <v>4.9260902716457373</v>
      </c>
      <c r="CM21" s="28">
        <f t="shared" si="10"/>
        <v>95.495778551760935</v>
      </c>
      <c r="CN21" s="28">
        <f t="shared" si="11"/>
        <v>100.42186882340667</v>
      </c>
    </row>
    <row r="22" spans="1:92">
      <c r="A22" s="26" t="s">
        <v>12</v>
      </c>
      <c r="B22" s="27">
        <v>831</v>
      </c>
      <c r="C22" s="27">
        <v>10136</v>
      </c>
      <c r="D22" s="27">
        <v>10967</v>
      </c>
      <c r="E22" s="27">
        <v>10771.073620000001</v>
      </c>
      <c r="F22" s="28">
        <v>7.7151083477600437</v>
      </c>
      <c r="G22" s="28">
        <v>94.103896766420931</v>
      </c>
      <c r="H22" s="28">
        <v>101.81900511418098</v>
      </c>
      <c r="I22" s="27">
        <v>890</v>
      </c>
      <c r="J22" s="27">
        <v>10767</v>
      </c>
      <c r="K22" s="27">
        <v>11657</v>
      </c>
      <c r="L22" s="27">
        <v>10546.280010000002</v>
      </c>
      <c r="M22" s="28">
        <v>8.4389945948343907</v>
      </c>
      <c r="N22" s="28">
        <v>102.09287056469873</v>
      </c>
      <c r="O22" s="28">
        <v>110.53186515953314</v>
      </c>
      <c r="P22" s="27">
        <v>898</v>
      </c>
      <c r="Q22" s="27">
        <v>10751</v>
      </c>
      <c r="R22" s="27">
        <v>11649</v>
      </c>
      <c r="S22" s="27">
        <v>10162.507590000001</v>
      </c>
      <c r="T22" s="28">
        <v>8.8364017644979675</v>
      </c>
      <c r="U22" s="28">
        <v>105.79081889768112</v>
      </c>
      <c r="V22" s="28">
        <v>114.6272206621791</v>
      </c>
      <c r="W22" s="27">
        <v>867</v>
      </c>
      <c r="X22" s="27">
        <v>10778</v>
      </c>
      <c r="Y22" s="27">
        <v>11645</v>
      </c>
      <c r="Z22" s="27">
        <v>10836.742605549191</v>
      </c>
      <c r="AA22" s="28">
        <v>8.0005591307117854</v>
      </c>
      <c r="AB22" s="28">
        <v>99.457931154338667</v>
      </c>
      <c r="AC22" s="28">
        <v>107.45849028505044</v>
      </c>
      <c r="AD22" s="27">
        <v>875</v>
      </c>
      <c r="AE22" s="27">
        <v>10898</v>
      </c>
      <c r="AF22" s="27">
        <v>11773</v>
      </c>
      <c r="AG22" s="27">
        <v>10663.550890336843</v>
      </c>
      <c r="AH22" s="28">
        <v>8.205521866012873</v>
      </c>
      <c r="AI22" s="28">
        <v>102.19860262378091</v>
      </c>
      <c r="AJ22" s="28">
        <v>110.40412448979377</v>
      </c>
      <c r="AK22" s="27">
        <v>928</v>
      </c>
      <c r="AL22" s="27">
        <v>10688</v>
      </c>
      <c r="AM22" s="27">
        <v>11616</v>
      </c>
      <c r="AN22" s="27">
        <v>10488.886007216273</v>
      </c>
      <c r="AO22" s="28">
        <v>8.8474600578320999</v>
      </c>
      <c r="AP22" s="28">
        <v>101.89833307985936</v>
      </c>
      <c r="AQ22" s="28">
        <v>110.74579313769146</v>
      </c>
      <c r="AR22" s="27">
        <v>949</v>
      </c>
      <c r="AS22" s="27">
        <v>9994</v>
      </c>
      <c r="AT22" s="27">
        <v>10943</v>
      </c>
      <c r="AU22" s="27">
        <v>10287.04751512141</v>
      </c>
      <c r="AV22" s="28">
        <v>9.225193123731767</v>
      </c>
      <c r="AW22" s="28">
        <v>97.151296183957086</v>
      </c>
      <c r="AX22" s="28">
        <v>106.37648930768886</v>
      </c>
      <c r="AY22" s="27">
        <v>913</v>
      </c>
      <c r="AZ22" s="27">
        <v>9980</v>
      </c>
      <c r="BA22" s="27">
        <v>10893</v>
      </c>
      <c r="BB22" s="27">
        <v>10097.65456081169</v>
      </c>
      <c r="BC22" s="28">
        <v>9.0417036402026536</v>
      </c>
      <c r="BD22" s="28">
        <v>98.834832781185639</v>
      </c>
      <c r="BE22" s="28">
        <v>107.87653642138829</v>
      </c>
      <c r="BF22" s="27">
        <v>904</v>
      </c>
      <c r="BG22" s="27">
        <v>9755</v>
      </c>
      <c r="BH22" s="27">
        <v>10659</v>
      </c>
      <c r="BI22" s="27">
        <v>9980.2218048425893</v>
      </c>
      <c r="BJ22" s="28">
        <v>9.0579149209024834</v>
      </c>
      <c r="BK22" s="28">
        <v>97.743318643145713</v>
      </c>
      <c r="BL22" s="28">
        <v>106.80123356404819</v>
      </c>
      <c r="BM22" s="27">
        <v>927</v>
      </c>
      <c r="BN22" s="27">
        <v>9558</v>
      </c>
      <c r="BO22" s="27">
        <f t="shared" si="2"/>
        <v>10485</v>
      </c>
      <c r="BP22" s="27">
        <v>9837.802310239631</v>
      </c>
      <c r="BQ22" s="28">
        <f t="shared" si="3"/>
        <v>9.4228362266960417</v>
      </c>
      <c r="BR22" s="28">
        <f t="shared" si="4"/>
        <v>97.155845366516459</v>
      </c>
      <c r="BS22" s="28">
        <f t="shared" si="5"/>
        <v>106.57868159321251</v>
      </c>
      <c r="BT22" s="27">
        <v>931</v>
      </c>
      <c r="BU22" s="27">
        <v>9407</v>
      </c>
      <c r="BV22" s="27">
        <v>10338</v>
      </c>
      <c r="BW22" s="27">
        <v>9925.5122693000012</v>
      </c>
      <c r="BX22" s="28">
        <v>9.3798685119721181</v>
      </c>
      <c r="BY22" s="28">
        <v>94.775964653191963</v>
      </c>
      <c r="BZ22" s="28">
        <v>104.15583316516408</v>
      </c>
      <c r="CA22" s="27">
        <v>921</v>
      </c>
      <c r="CB22" s="27">
        <v>9383</v>
      </c>
      <c r="CC22" s="27">
        <v>10304</v>
      </c>
      <c r="CD22" s="27">
        <f>'2018-2019'!I22</f>
        <v>9914.1422125613899</v>
      </c>
      <c r="CE22" s="28">
        <f t="shared" si="6"/>
        <v>9.2897598224188975</v>
      </c>
      <c r="CF22" s="28">
        <f t="shared" si="7"/>
        <v>94.642580253807296</v>
      </c>
      <c r="CG22" s="28">
        <f t="shared" si="8"/>
        <v>103.9323400762262</v>
      </c>
      <c r="CH22" s="27">
        <v>906</v>
      </c>
      <c r="CI22" s="27">
        <v>9285</v>
      </c>
      <c r="CJ22" s="27">
        <v>10191</v>
      </c>
      <c r="CK22" s="27">
        <v>10699.698229363265</v>
      </c>
      <c r="CL22" s="28">
        <f t="shared" si="9"/>
        <v>8.467528528175281</v>
      </c>
      <c r="CM22" s="28">
        <f t="shared" si="10"/>
        <v>86.778148326829466</v>
      </c>
      <c r="CN22" s="28">
        <f t="shared" si="11"/>
        <v>95.245676855004746</v>
      </c>
    </row>
    <row r="23" spans="1:92">
      <c r="A23" s="26" t="s">
        <v>13</v>
      </c>
      <c r="B23" s="27">
        <v>101</v>
      </c>
      <c r="C23" s="27">
        <v>3437</v>
      </c>
      <c r="D23" s="27">
        <v>3538</v>
      </c>
      <c r="E23" s="27">
        <v>3276.5230899999997</v>
      </c>
      <c r="F23" s="28">
        <v>3.0825358840977986</v>
      </c>
      <c r="G23" s="28">
        <v>104.89778053113004</v>
      </c>
      <c r="H23" s="28">
        <v>107.98031641522783</v>
      </c>
      <c r="I23" s="27">
        <v>94</v>
      </c>
      <c r="J23" s="27">
        <v>3587</v>
      </c>
      <c r="K23" s="27">
        <v>3681</v>
      </c>
      <c r="L23" s="27">
        <v>3087.7159899999997</v>
      </c>
      <c r="M23" s="28">
        <v>3.0443214435664467</v>
      </c>
      <c r="N23" s="28">
        <v>116.17001083056218</v>
      </c>
      <c r="O23" s="28">
        <v>119.21433227412864</v>
      </c>
      <c r="P23" s="27">
        <v>84</v>
      </c>
      <c r="Q23" s="27">
        <v>3554</v>
      </c>
      <c r="R23" s="27">
        <v>3638</v>
      </c>
      <c r="S23" s="27">
        <v>2917.2981799999998</v>
      </c>
      <c r="T23" s="28">
        <v>2.8793765606777986</v>
      </c>
      <c r="U23" s="28">
        <v>121.82505115058208</v>
      </c>
      <c r="V23" s="28">
        <v>124.70442771125988</v>
      </c>
      <c r="W23" s="27">
        <v>88</v>
      </c>
      <c r="X23" s="27">
        <v>3515</v>
      </c>
      <c r="Y23" s="27">
        <v>3603</v>
      </c>
      <c r="Z23" s="27">
        <v>3410.9092718746761</v>
      </c>
      <c r="AA23" s="28">
        <v>2.5799572191972775</v>
      </c>
      <c r="AB23" s="28">
        <v>103.05170028952762</v>
      </c>
      <c r="AC23" s="28">
        <v>105.6316575087249</v>
      </c>
      <c r="AD23" s="27">
        <v>100</v>
      </c>
      <c r="AE23" s="27">
        <v>3581</v>
      </c>
      <c r="AF23" s="27">
        <v>3681</v>
      </c>
      <c r="AG23" s="27">
        <v>3429.4524283160449</v>
      </c>
      <c r="AH23" s="28">
        <v>2.915917397609237</v>
      </c>
      <c r="AI23" s="28">
        <v>104.41900200838678</v>
      </c>
      <c r="AJ23" s="28">
        <v>107.33491940599602</v>
      </c>
      <c r="AK23" s="27">
        <v>100</v>
      </c>
      <c r="AL23" s="27">
        <v>3480</v>
      </c>
      <c r="AM23" s="27">
        <v>3580</v>
      </c>
      <c r="AN23" s="27">
        <v>3406.4378268641531</v>
      </c>
      <c r="AO23" s="28">
        <v>2.9356179411633789</v>
      </c>
      <c r="AP23" s="28">
        <v>102.1595043524856</v>
      </c>
      <c r="AQ23" s="28">
        <v>105.09512229364897</v>
      </c>
      <c r="AR23" s="27">
        <v>106</v>
      </c>
      <c r="AS23" s="27">
        <v>3557</v>
      </c>
      <c r="AT23" s="27">
        <v>3663</v>
      </c>
      <c r="AU23" s="27">
        <v>3412.0360720789736</v>
      </c>
      <c r="AV23" s="28">
        <v>3.1066494538967047</v>
      </c>
      <c r="AW23" s="28">
        <v>104.24860478783565</v>
      </c>
      <c r="AX23" s="28">
        <v>107.35525424173234</v>
      </c>
      <c r="AY23" s="27">
        <v>99</v>
      </c>
      <c r="AZ23" s="27">
        <v>3405</v>
      </c>
      <c r="BA23" s="27">
        <v>3504</v>
      </c>
      <c r="BB23" s="27">
        <v>3405.4440029335401</v>
      </c>
      <c r="BC23" s="28">
        <v>2.9071099073929498</v>
      </c>
      <c r="BD23" s="28">
        <v>99.986961966393878</v>
      </c>
      <c r="BE23" s="28">
        <v>102.89407187378683</v>
      </c>
      <c r="BF23" s="27">
        <v>117</v>
      </c>
      <c r="BG23" s="27">
        <v>3304</v>
      </c>
      <c r="BH23" s="27">
        <v>3421</v>
      </c>
      <c r="BI23" s="27">
        <v>3368.3645346671788</v>
      </c>
      <c r="BJ23" s="28">
        <v>3.4734957809891718</v>
      </c>
      <c r="BK23" s="28">
        <v>98.089145815283956</v>
      </c>
      <c r="BL23" s="28">
        <v>101.56264159627314</v>
      </c>
      <c r="BM23" s="27">
        <v>123</v>
      </c>
      <c r="BN23" s="27">
        <v>3339</v>
      </c>
      <c r="BO23" s="27">
        <f t="shared" si="2"/>
        <v>3462</v>
      </c>
      <c r="BP23" s="27">
        <v>3360.4460574421455</v>
      </c>
      <c r="BQ23" s="28">
        <f t="shared" si="3"/>
        <v>3.6602283713973174</v>
      </c>
      <c r="BR23" s="28">
        <f t="shared" si="4"/>
        <v>99.361809204029612</v>
      </c>
      <c r="BS23" s="28">
        <f t="shared" si="5"/>
        <v>103.02203757542694</v>
      </c>
      <c r="BT23" s="27">
        <v>128</v>
      </c>
      <c r="BU23" s="27">
        <v>3343</v>
      </c>
      <c r="BV23" s="27">
        <v>3471</v>
      </c>
      <c r="BW23" s="27">
        <v>3261.7981477000003</v>
      </c>
      <c r="BX23" s="28">
        <v>3.9242158528496605</v>
      </c>
      <c r="BY23" s="28">
        <v>102.489481219347</v>
      </c>
      <c r="BZ23" s="28">
        <v>106.41369707219665</v>
      </c>
      <c r="CA23" s="27">
        <v>119</v>
      </c>
      <c r="CB23" s="27">
        <v>3477</v>
      </c>
      <c r="CC23" s="27">
        <v>3596</v>
      </c>
      <c r="CD23" s="27">
        <f>'2018-2019'!I23</f>
        <v>3261.5150532850357</v>
      </c>
      <c r="CE23" s="28">
        <f t="shared" si="6"/>
        <v>3.6486110919568446</v>
      </c>
      <c r="CF23" s="28">
        <f t="shared" si="7"/>
        <v>106.60689719944494</v>
      </c>
      <c r="CG23" s="28">
        <f t="shared" si="8"/>
        <v>110.25550829140178</v>
      </c>
      <c r="CH23" s="27">
        <v>97</v>
      </c>
      <c r="CI23" s="27">
        <v>3490</v>
      </c>
      <c r="CJ23" s="27">
        <v>3587</v>
      </c>
      <c r="CK23" s="27">
        <v>3250.3005453925111</v>
      </c>
      <c r="CL23" s="28">
        <f t="shared" si="9"/>
        <v>2.9843394063205357</v>
      </c>
      <c r="CM23" s="28">
        <f t="shared" si="10"/>
        <v>107.37468585627494</v>
      </c>
      <c r="CN23" s="28">
        <f t="shared" si="11"/>
        <v>110.35902526259549</v>
      </c>
    </row>
    <row r="24" spans="1:92">
      <c r="A24" s="26" t="s">
        <v>14</v>
      </c>
      <c r="B24" s="27">
        <v>0</v>
      </c>
      <c r="C24" s="27">
        <v>3603</v>
      </c>
      <c r="D24" s="27">
        <v>3603</v>
      </c>
      <c r="E24" s="27">
        <v>3525.8379999999997</v>
      </c>
      <c r="F24" s="28">
        <v>0</v>
      </c>
      <c r="G24" s="28">
        <v>102.18847264111398</v>
      </c>
      <c r="H24" s="28">
        <v>102.18847264111398</v>
      </c>
      <c r="I24" s="27">
        <v>0</v>
      </c>
      <c r="J24" s="27">
        <v>3760</v>
      </c>
      <c r="K24" s="27">
        <v>3760</v>
      </c>
      <c r="L24" s="27">
        <v>3445.0335100000002</v>
      </c>
      <c r="M24" s="28">
        <v>0</v>
      </c>
      <c r="N24" s="28">
        <v>109.14262485649957</v>
      </c>
      <c r="O24" s="28">
        <v>109.14262485649958</v>
      </c>
      <c r="P24" s="27">
        <v>0</v>
      </c>
      <c r="Q24" s="27">
        <v>3779</v>
      </c>
      <c r="R24" s="27">
        <v>3779</v>
      </c>
      <c r="S24" s="27">
        <v>3344.2693399999994</v>
      </c>
      <c r="T24" s="28">
        <v>0</v>
      </c>
      <c r="U24" s="28">
        <v>112.99927176320077</v>
      </c>
      <c r="V24" s="28">
        <v>112.99927176320077</v>
      </c>
      <c r="W24" s="27">
        <v>0</v>
      </c>
      <c r="X24" s="27">
        <v>3700</v>
      </c>
      <c r="Y24" s="27">
        <v>3700</v>
      </c>
      <c r="Z24" s="27">
        <v>3474.2703002686894</v>
      </c>
      <c r="AA24" s="28">
        <v>0</v>
      </c>
      <c r="AB24" s="28">
        <v>106.49718301174936</v>
      </c>
      <c r="AC24" s="28">
        <v>106.49718301174936</v>
      </c>
      <c r="AD24" s="27">
        <v>0</v>
      </c>
      <c r="AE24" s="27">
        <v>3690</v>
      </c>
      <c r="AF24" s="27">
        <v>3690</v>
      </c>
      <c r="AG24" s="27">
        <v>3460.9541141645577</v>
      </c>
      <c r="AH24" s="28">
        <v>0</v>
      </c>
      <c r="AI24" s="28">
        <v>106.61799834034298</v>
      </c>
      <c r="AJ24" s="28">
        <v>106.61799834034298</v>
      </c>
      <c r="AK24" s="27">
        <v>0</v>
      </c>
      <c r="AL24" s="27">
        <v>3632</v>
      </c>
      <c r="AM24" s="27">
        <v>3632</v>
      </c>
      <c r="AN24" s="27">
        <v>3346.0877130232375</v>
      </c>
      <c r="AO24" s="28">
        <v>0</v>
      </c>
      <c r="AP24" s="28">
        <v>108.54467400432956</v>
      </c>
      <c r="AQ24" s="28">
        <v>108.54467400432958</v>
      </c>
      <c r="AR24" s="27">
        <v>0</v>
      </c>
      <c r="AS24" s="27">
        <v>3597</v>
      </c>
      <c r="AT24" s="27">
        <v>3597</v>
      </c>
      <c r="AU24" s="27">
        <v>3300.9499596493642</v>
      </c>
      <c r="AV24" s="28">
        <v>0</v>
      </c>
      <c r="AW24" s="28">
        <v>108.96863157483561</v>
      </c>
      <c r="AX24" s="28">
        <v>108.9686315748356</v>
      </c>
      <c r="AY24" s="27">
        <v>0</v>
      </c>
      <c r="AZ24" s="27">
        <v>3467</v>
      </c>
      <c r="BA24" s="27">
        <v>3467</v>
      </c>
      <c r="BB24" s="27">
        <v>3301.003557960028</v>
      </c>
      <c r="BC24" s="28">
        <v>0</v>
      </c>
      <c r="BD24" s="28">
        <v>105.0286659534095</v>
      </c>
      <c r="BE24" s="28">
        <v>105.02866595340949</v>
      </c>
      <c r="BF24" s="27">
        <v>0</v>
      </c>
      <c r="BG24" s="27">
        <v>3433</v>
      </c>
      <c r="BH24" s="27">
        <v>3433</v>
      </c>
      <c r="BI24" s="27">
        <v>3288.1688006026852</v>
      </c>
      <c r="BJ24" s="28">
        <v>0</v>
      </c>
      <c r="BK24" s="28">
        <v>104.40461570497138</v>
      </c>
      <c r="BL24" s="28">
        <v>104.40461570497138</v>
      </c>
      <c r="BM24" s="27">
        <v>0</v>
      </c>
      <c r="BN24" s="27">
        <v>3406</v>
      </c>
      <c r="BO24" s="27">
        <f t="shared" si="2"/>
        <v>3406</v>
      </c>
      <c r="BP24" s="27">
        <v>3283.4367934061461</v>
      </c>
      <c r="BQ24" s="28">
        <f t="shared" si="3"/>
        <v>0</v>
      </c>
      <c r="BR24" s="28">
        <f t="shared" si="4"/>
        <v>103.73277191874037</v>
      </c>
      <c r="BS24" s="28">
        <f t="shared" si="5"/>
        <v>103.73277191874037</v>
      </c>
      <c r="BT24" s="27"/>
      <c r="BU24" s="27">
        <v>3463</v>
      </c>
      <c r="BV24" s="27">
        <v>3463</v>
      </c>
      <c r="BW24" s="27">
        <v>3170.2489969999997</v>
      </c>
      <c r="BX24" s="28">
        <v>0</v>
      </c>
      <c r="BY24" s="28">
        <v>109.23432207618487</v>
      </c>
      <c r="BZ24" s="28">
        <v>109.23432207618487</v>
      </c>
      <c r="CA24" s="27"/>
      <c r="CB24" s="27">
        <v>3501</v>
      </c>
      <c r="CC24" s="27">
        <v>3501</v>
      </c>
      <c r="CD24" s="27">
        <f>'2018-2019'!I24</f>
        <v>3147.0538490844638</v>
      </c>
      <c r="CE24" s="28">
        <f t="shared" si="6"/>
        <v>0</v>
      </c>
      <c r="CF24" s="28">
        <f t="shared" si="7"/>
        <v>111.24690481602359</v>
      </c>
      <c r="CG24" s="28">
        <f t="shared" si="8"/>
        <v>111.24690481602359</v>
      </c>
      <c r="CH24" s="27"/>
      <c r="CI24" s="27">
        <v>3548</v>
      </c>
      <c r="CJ24" s="27">
        <v>3548</v>
      </c>
      <c r="CK24" s="27">
        <v>3300.3499382724131</v>
      </c>
      <c r="CL24" s="28">
        <f t="shared" si="9"/>
        <v>0</v>
      </c>
      <c r="CM24" s="28">
        <f t="shared" si="10"/>
        <v>107.50375161299472</v>
      </c>
      <c r="CN24" s="28">
        <f t="shared" si="11"/>
        <v>107.50375161299472</v>
      </c>
    </row>
    <row r="25" spans="1:92">
      <c r="A25" s="26" t="s">
        <v>15</v>
      </c>
      <c r="B25" s="27">
        <v>726</v>
      </c>
      <c r="C25" s="27">
        <v>19795</v>
      </c>
      <c r="D25" s="27">
        <v>20521</v>
      </c>
      <c r="E25" s="27">
        <v>20986.03</v>
      </c>
      <c r="F25" s="28">
        <v>3.4594442112205122</v>
      </c>
      <c r="G25" s="28">
        <v>94.324653114476632</v>
      </c>
      <c r="H25" s="28">
        <v>97.784097325697147</v>
      </c>
      <c r="I25" s="27">
        <v>744</v>
      </c>
      <c r="J25" s="27">
        <v>20835</v>
      </c>
      <c r="K25" s="27">
        <v>21579</v>
      </c>
      <c r="L25" s="27">
        <v>20488.09938</v>
      </c>
      <c r="M25" s="28">
        <v>3.631376372208909</v>
      </c>
      <c r="N25" s="28">
        <v>101.69318106851159</v>
      </c>
      <c r="O25" s="28">
        <v>105.3245574407205</v>
      </c>
      <c r="P25" s="27">
        <v>799</v>
      </c>
      <c r="Q25" s="27">
        <v>21053</v>
      </c>
      <c r="R25" s="27">
        <v>21852</v>
      </c>
      <c r="S25" s="27">
        <v>19826.729469999998</v>
      </c>
      <c r="T25" s="28">
        <v>4.0299132603235144</v>
      </c>
      <c r="U25" s="28">
        <v>106.18493600699743</v>
      </c>
      <c r="V25" s="28">
        <v>110.21484926732094</v>
      </c>
      <c r="W25" s="27">
        <v>794</v>
      </c>
      <c r="X25" s="27">
        <v>20915</v>
      </c>
      <c r="Y25" s="27">
        <v>21709</v>
      </c>
      <c r="Z25" s="27">
        <v>21548.920089699852</v>
      </c>
      <c r="AA25" s="28">
        <v>3.6846394004659349</v>
      </c>
      <c r="AB25" s="28">
        <v>97.058228036202806</v>
      </c>
      <c r="AC25" s="28">
        <v>100.74286743666873</v>
      </c>
      <c r="AD25" s="27">
        <v>804</v>
      </c>
      <c r="AE25" s="27">
        <v>20868</v>
      </c>
      <c r="AF25" s="27">
        <v>21672</v>
      </c>
      <c r="AG25" s="27">
        <v>21335.487399965208</v>
      </c>
      <c r="AH25" s="28">
        <v>3.7683695006719695</v>
      </c>
      <c r="AI25" s="28">
        <v>97.808874054754568</v>
      </c>
      <c r="AJ25" s="28">
        <v>101.57724355542653</v>
      </c>
      <c r="AK25" s="27">
        <v>782</v>
      </c>
      <c r="AL25" s="27">
        <v>20387</v>
      </c>
      <c r="AM25" s="27">
        <v>21169</v>
      </c>
      <c r="AN25" s="27">
        <v>20860.855573970832</v>
      </c>
      <c r="AO25" s="28">
        <v>3.7486477830551777</v>
      </c>
      <c r="AP25" s="28">
        <v>97.728494057731325</v>
      </c>
      <c r="AQ25" s="28">
        <v>101.47714184078652</v>
      </c>
      <c r="AR25" s="27">
        <v>796</v>
      </c>
      <c r="AS25" s="27">
        <v>20260</v>
      </c>
      <c r="AT25" s="27">
        <v>21056</v>
      </c>
      <c r="AU25" s="27">
        <v>20663.603614303549</v>
      </c>
      <c r="AV25" s="28">
        <v>3.8521838439109479</v>
      </c>
      <c r="AW25" s="28">
        <v>98.046789796024882</v>
      </c>
      <c r="AX25" s="28">
        <v>101.89897363993583</v>
      </c>
      <c r="AY25" s="27">
        <v>782</v>
      </c>
      <c r="AZ25" s="27">
        <v>19395</v>
      </c>
      <c r="BA25" s="27">
        <v>20177</v>
      </c>
      <c r="BB25" s="27">
        <v>20479.907714965328</v>
      </c>
      <c r="BC25" s="28">
        <v>3.8183765810066004</v>
      </c>
      <c r="BD25" s="28">
        <v>94.702575177267278</v>
      </c>
      <c r="BE25" s="28">
        <v>98.520951758273881</v>
      </c>
      <c r="BF25" s="27">
        <v>812</v>
      </c>
      <c r="BG25" s="27">
        <v>19250</v>
      </c>
      <c r="BH25" s="27">
        <v>20062</v>
      </c>
      <c r="BI25" s="27">
        <v>20508.306002252146</v>
      </c>
      <c r="BJ25" s="28">
        <v>3.959371387918774</v>
      </c>
      <c r="BK25" s="28">
        <v>93.8644079032468</v>
      </c>
      <c r="BL25" s="28">
        <v>97.823779291165565</v>
      </c>
      <c r="BM25" s="27">
        <v>839</v>
      </c>
      <c r="BN25" s="27">
        <v>19132</v>
      </c>
      <c r="BO25" s="27">
        <f t="shared" si="2"/>
        <v>19971</v>
      </c>
      <c r="BP25" s="27">
        <v>20543.520075067798</v>
      </c>
      <c r="BQ25" s="28">
        <f t="shared" si="3"/>
        <v>4.0840128514208933</v>
      </c>
      <c r="BR25" s="28">
        <f t="shared" si="4"/>
        <v>93.129122614284299</v>
      </c>
      <c r="BS25" s="28">
        <f t="shared" si="5"/>
        <v>97.213135465705193</v>
      </c>
      <c r="BT25" s="27">
        <v>900</v>
      </c>
      <c r="BU25" s="27">
        <v>19161</v>
      </c>
      <c r="BV25" s="27">
        <v>20061</v>
      </c>
      <c r="BW25" s="27">
        <v>20098.34533</v>
      </c>
      <c r="BX25" s="28">
        <v>4.4779805761253675</v>
      </c>
      <c r="BY25" s="28">
        <v>95.336206465709083</v>
      </c>
      <c r="BZ25" s="28">
        <v>99.814187041834458</v>
      </c>
      <c r="CA25" s="27">
        <v>919</v>
      </c>
      <c r="CB25" s="27">
        <v>19445</v>
      </c>
      <c r="CC25" s="27">
        <v>20364</v>
      </c>
      <c r="CD25" s="27">
        <f>'2018-2019'!I25</f>
        <v>19737.151130036338</v>
      </c>
      <c r="CE25" s="28">
        <f t="shared" si="6"/>
        <v>4.6561937634527704</v>
      </c>
      <c r="CF25" s="28">
        <f t="shared" si="7"/>
        <v>98.519790783829293</v>
      </c>
      <c r="CG25" s="28">
        <f t="shared" si="8"/>
        <v>103.17598454728207</v>
      </c>
      <c r="CH25" s="27">
        <v>911</v>
      </c>
      <c r="CI25" s="27">
        <v>19436</v>
      </c>
      <c r="CJ25" s="27">
        <v>20347</v>
      </c>
      <c r="CK25" s="27">
        <v>19962.452460115375</v>
      </c>
      <c r="CL25" s="28">
        <f t="shared" si="9"/>
        <v>4.5635675367050306</v>
      </c>
      <c r="CM25" s="28">
        <f t="shared" si="10"/>
        <v>97.362786655761766</v>
      </c>
      <c r="CN25" s="28">
        <f t="shared" si="11"/>
        <v>101.9263541924668</v>
      </c>
    </row>
    <row r="26" spans="1:92">
      <c r="A26" s="26" t="s">
        <v>16</v>
      </c>
      <c r="B26" s="27">
        <v>670</v>
      </c>
      <c r="C26" s="27">
        <v>19099</v>
      </c>
      <c r="D26" s="27">
        <v>19769</v>
      </c>
      <c r="E26" s="27">
        <v>19769.096139999998</v>
      </c>
      <c r="F26" s="28">
        <v>3.3891281384602547</v>
      </c>
      <c r="G26" s="28">
        <v>96.610385546943888</v>
      </c>
      <c r="H26" s="28">
        <v>99.999513685404139</v>
      </c>
      <c r="I26" s="27">
        <v>765</v>
      </c>
      <c r="J26" s="27">
        <v>20309</v>
      </c>
      <c r="K26" s="27">
        <v>21074</v>
      </c>
      <c r="L26" s="27">
        <v>19700.58812</v>
      </c>
      <c r="M26" s="28">
        <v>3.8831328046667473</v>
      </c>
      <c r="N26" s="28">
        <v>103.08829298036204</v>
      </c>
      <c r="O26" s="28">
        <v>106.9714257850288</v>
      </c>
      <c r="P26" s="27">
        <v>805</v>
      </c>
      <c r="Q26" s="27">
        <v>20520</v>
      </c>
      <c r="R26" s="27">
        <v>21325</v>
      </c>
      <c r="S26" s="27">
        <v>19515.49294</v>
      </c>
      <c r="T26" s="28">
        <v>4.1249278328503243</v>
      </c>
      <c r="U26" s="28">
        <v>105.14722873302938</v>
      </c>
      <c r="V26" s="28">
        <v>109.2721565658797</v>
      </c>
      <c r="W26" s="27">
        <v>851</v>
      </c>
      <c r="X26" s="27">
        <v>20457</v>
      </c>
      <c r="Y26" s="27">
        <v>21308</v>
      </c>
      <c r="Z26" s="27">
        <v>20229.799185698961</v>
      </c>
      <c r="AA26" s="28">
        <v>4.2066655837176912</v>
      </c>
      <c r="AB26" s="28">
        <v>101.12309970166018</v>
      </c>
      <c r="AC26" s="28">
        <v>105.32976528537787</v>
      </c>
      <c r="AD26" s="27">
        <v>904</v>
      </c>
      <c r="AE26" s="27">
        <v>20420</v>
      </c>
      <c r="AF26" s="27">
        <v>21324</v>
      </c>
      <c r="AG26" s="27">
        <v>20175.917027496271</v>
      </c>
      <c r="AH26" s="28">
        <v>4.4805894015523799</v>
      </c>
      <c r="AI26" s="28">
        <v>101.20977387134913</v>
      </c>
      <c r="AJ26" s="28">
        <v>105.69036327290151</v>
      </c>
      <c r="AK26" s="27">
        <v>935</v>
      </c>
      <c r="AL26" s="27">
        <v>20481</v>
      </c>
      <c r="AM26" s="27">
        <v>21416</v>
      </c>
      <c r="AN26" s="27">
        <v>20131.822054870052</v>
      </c>
      <c r="AO26" s="28">
        <v>4.6443883591441537</v>
      </c>
      <c r="AP26" s="28">
        <v>101.73445773650418</v>
      </c>
      <c r="AQ26" s="28">
        <v>106.37884609564833</v>
      </c>
      <c r="AR26" s="27">
        <v>982</v>
      </c>
      <c r="AS26" s="27">
        <v>20595</v>
      </c>
      <c r="AT26" s="27">
        <v>21577</v>
      </c>
      <c r="AU26" s="27">
        <v>20200.357489697471</v>
      </c>
      <c r="AV26" s="28">
        <v>4.8613001057077172</v>
      </c>
      <c r="AW26" s="28">
        <v>101.9536412189923</v>
      </c>
      <c r="AX26" s="28">
        <v>106.81494132470002</v>
      </c>
      <c r="AY26" s="27">
        <v>876</v>
      </c>
      <c r="AZ26" s="27">
        <v>19914</v>
      </c>
      <c r="BA26" s="27">
        <v>20790</v>
      </c>
      <c r="BB26" s="27">
        <v>20221.623825012179</v>
      </c>
      <c r="BC26" s="28">
        <v>4.3319963202780647</v>
      </c>
      <c r="BD26" s="28">
        <v>98.478738267143129</v>
      </c>
      <c r="BE26" s="28">
        <v>102.81073458742119</v>
      </c>
      <c r="BF26" s="27">
        <v>975</v>
      </c>
      <c r="BG26" s="27">
        <v>19748</v>
      </c>
      <c r="BH26" s="27">
        <v>20723</v>
      </c>
      <c r="BI26" s="27">
        <v>20226.33585712425</v>
      </c>
      <c r="BJ26" s="28">
        <v>4.820447988638433</v>
      </c>
      <c r="BK26" s="28">
        <v>97.63508397910951</v>
      </c>
      <c r="BL26" s="28">
        <v>102.45553196774794</v>
      </c>
      <c r="BM26" s="27">
        <v>1054</v>
      </c>
      <c r="BN26" s="27">
        <v>19854</v>
      </c>
      <c r="BO26" s="27">
        <f t="shared" si="2"/>
        <v>20908</v>
      </c>
      <c r="BP26" s="27">
        <v>20340.234105776497</v>
      </c>
      <c r="BQ26" s="28">
        <f t="shared" si="3"/>
        <v>5.1818479301606004</v>
      </c>
      <c r="BR26" s="28">
        <f t="shared" si="4"/>
        <v>97.609496020311738</v>
      </c>
      <c r="BS26" s="28">
        <f t="shared" si="5"/>
        <v>102.79134395047234</v>
      </c>
      <c r="BT26" s="27">
        <v>1120</v>
      </c>
      <c r="BU26" s="27">
        <v>19989</v>
      </c>
      <c r="BV26" s="27">
        <v>21109</v>
      </c>
      <c r="BW26" s="27">
        <v>20548.556142000001</v>
      </c>
      <c r="BX26" s="28">
        <v>5.4505046109336508</v>
      </c>
      <c r="BY26" s="28">
        <v>97.276907739243526</v>
      </c>
      <c r="BZ26" s="28">
        <v>102.72741235017718</v>
      </c>
      <c r="CA26" s="27">
        <v>1202</v>
      </c>
      <c r="CB26" s="27">
        <v>19874</v>
      </c>
      <c r="CC26" s="27">
        <v>21076</v>
      </c>
      <c r="CD26" s="27">
        <f>'2018-2019'!I26</f>
        <v>20824.167614850889</v>
      </c>
      <c r="CE26" s="28">
        <f t="shared" si="6"/>
        <v>5.772139478664136</v>
      </c>
      <c r="CF26" s="28">
        <f t="shared" si="7"/>
        <v>95.437188019110692</v>
      </c>
      <c r="CG26" s="28">
        <f t="shared" si="8"/>
        <v>101.20932749777482</v>
      </c>
      <c r="CH26" s="27">
        <v>1166</v>
      </c>
      <c r="CI26" s="27">
        <v>19858</v>
      </c>
      <c r="CJ26" s="27">
        <v>21024</v>
      </c>
      <c r="CK26" s="27">
        <v>20208.777232087341</v>
      </c>
      <c r="CL26" s="28">
        <f t="shared" si="9"/>
        <v>5.7697701677300604</v>
      </c>
      <c r="CM26" s="28">
        <f t="shared" si="10"/>
        <v>98.264233268253463</v>
      </c>
      <c r="CN26" s="28">
        <f t="shared" si="11"/>
        <v>104.03400343598352</v>
      </c>
    </row>
    <row r="27" spans="1:92">
      <c r="A27" s="26" t="s">
        <v>17</v>
      </c>
      <c r="B27" s="27">
        <v>0</v>
      </c>
      <c r="C27" s="27">
        <v>2608</v>
      </c>
      <c r="D27" s="27">
        <v>2608</v>
      </c>
      <c r="E27" s="27">
        <v>2560.2371200000002</v>
      </c>
      <c r="F27" s="28">
        <v>0</v>
      </c>
      <c r="G27" s="28">
        <v>101.86556470206946</v>
      </c>
      <c r="H27" s="28">
        <v>101.86556470206946</v>
      </c>
      <c r="I27" s="27">
        <v>0</v>
      </c>
      <c r="J27" s="27">
        <v>2690</v>
      </c>
      <c r="K27" s="27">
        <v>2690</v>
      </c>
      <c r="L27" s="27">
        <v>2393.2477799999997</v>
      </c>
      <c r="M27" s="28">
        <v>0</v>
      </c>
      <c r="N27" s="28">
        <v>112.39956106843229</v>
      </c>
      <c r="O27" s="28">
        <v>112.39956106843231</v>
      </c>
      <c r="P27" s="27">
        <v>7</v>
      </c>
      <c r="Q27" s="27">
        <v>2645</v>
      </c>
      <c r="R27" s="27">
        <v>2652</v>
      </c>
      <c r="S27" s="27">
        <v>2271.8871300000001</v>
      </c>
      <c r="T27" s="28">
        <v>0.30811389824634461</v>
      </c>
      <c r="U27" s="28">
        <v>116.42303726594024</v>
      </c>
      <c r="V27" s="28">
        <v>116.73115116418657</v>
      </c>
      <c r="W27" s="27">
        <v>16</v>
      </c>
      <c r="X27" s="27">
        <v>2629</v>
      </c>
      <c r="Y27" s="27">
        <v>2645</v>
      </c>
      <c r="Z27" s="27">
        <v>2551.9429398481839</v>
      </c>
      <c r="AA27" s="28">
        <v>0.62697326614018445</v>
      </c>
      <c r="AB27" s="28">
        <v>103.01954479265905</v>
      </c>
      <c r="AC27" s="28">
        <v>103.64651805879923</v>
      </c>
      <c r="AD27" s="27">
        <v>12</v>
      </c>
      <c r="AE27" s="27">
        <v>2570</v>
      </c>
      <c r="AF27" s="27">
        <v>2582</v>
      </c>
      <c r="AG27" s="27">
        <v>2524.3478676722029</v>
      </c>
      <c r="AH27" s="28">
        <v>0.47537029874831227</v>
      </c>
      <c r="AI27" s="28">
        <v>101.80847231526353</v>
      </c>
      <c r="AJ27" s="28">
        <v>102.28384261401185</v>
      </c>
      <c r="AK27" s="27">
        <v>15</v>
      </c>
      <c r="AL27" s="27">
        <v>2515</v>
      </c>
      <c r="AM27" s="27">
        <v>2530</v>
      </c>
      <c r="AN27" s="27">
        <v>2452.9537462818571</v>
      </c>
      <c r="AO27" s="28">
        <v>0.61150765776716043</v>
      </c>
      <c r="AP27" s="28">
        <v>102.52945061896057</v>
      </c>
      <c r="AQ27" s="28">
        <v>103.14095827672773</v>
      </c>
      <c r="AR27" s="27">
        <v>14</v>
      </c>
      <c r="AS27" s="27">
        <v>2496</v>
      </c>
      <c r="AT27" s="27">
        <v>2510</v>
      </c>
      <c r="AU27" s="27">
        <v>2440.238941038966</v>
      </c>
      <c r="AV27" s="28">
        <v>0.57371430987980643</v>
      </c>
      <c r="AW27" s="28">
        <v>102.28506553285692</v>
      </c>
      <c r="AX27" s="28">
        <v>102.85877984273672</v>
      </c>
      <c r="AY27" s="27">
        <v>5</v>
      </c>
      <c r="AZ27" s="27">
        <v>2423</v>
      </c>
      <c r="BA27" s="27">
        <v>2428</v>
      </c>
      <c r="BB27" s="27">
        <v>2445.1157777585113</v>
      </c>
      <c r="BC27" s="28">
        <v>0.20448929435086319</v>
      </c>
      <c r="BD27" s="28">
        <v>99.095512042428297</v>
      </c>
      <c r="BE27" s="28">
        <v>99.300001336779161</v>
      </c>
      <c r="BF27" s="27">
        <v>5</v>
      </c>
      <c r="BG27" s="27">
        <v>2388</v>
      </c>
      <c r="BH27" s="27">
        <v>2393</v>
      </c>
      <c r="BI27" s="27">
        <v>2444.9728752440992</v>
      </c>
      <c r="BJ27" s="28">
        <v>0.20450124623574051</v>
      </c>
      <c r="BK27" s="28">
        <v>97.669795202189675</v>
      </c>
      <c r="BL27" s="28">
        <v>97.874296448425412</v>
      </c>
      <c r="BM27" s="27">
        <v>5</v>
      </c>
      <c r="BN27" s="27">
        <v>2286</v>
      </c>
      <c r="BO27" s="27">
        <f t="shared" si="2"/>
        <v>2291</v>
      </c>
      <c r="BP27" s="27">
        <v>2396.7969531272738</v>
      </c>
      <c r="BQ27" s="28">
        <f t="shared" si="3"/>
        <v>0.20861174716849248</v>
      </c>
      <c r="BR27" s="28">
        <f t="shared" si="4"/>
        <v>95.377290805434768</v>
      </c>
      <c r="BS27" s="28">
        <f t="shared" si="5"/>
        <v>95.585902552603258</v>
      </c>
      <c r="BT27" s="27">
        <v>9</v>
      </c>
      <c r="BU27" s="27">
        <v>2271</v>
      </c>
      <c r="BV27" s="27">
        <v>2280</v>
      </c>
      <c r="BW27" s="27">
        <v>2343.7681915000003</v>
      </c>
      <c r="BX27" s="28">
        <v>0.38399701952777354</v>
      </c>
      <c r="BY27" s="28">
        <v>96.89524792750818</v>
      </c>
      <c r="BZ27" s="28">
        <v>97.279244947035963</v>
      </c>
      <c r="CA27" s="27">
        <v>5</v>
      </c>
      <c r="CB27" s="27">
        <v>2328</v>
      </c>
      <c r="CC27" s="27">
        <v>2333</v>
      </c>
      <c r="CD27" s="27">
        <f>'2018-2019'!I27</f>
        <v>2339.9561986827621</v>
      </c>
      <c r="CE27" s="28">
        <f t="shared" si="6"/>
        <v>0.21367921343205756</v>
      </c>
      <c r="CF27" s="28">
        <f t="shared" si="7"/>
        <v>99.489041773965994</v>
      </c>
      <c r="CG27" s="28">
        <f t="shared" si="8"/>
        <v>99.702720987398052</v>
      </c>
      <c r="CH27" s="27">
        <v>7</v>
      </c>
      <c r="CI27" s="27">
        <v>2317</v>
      </c>
      <c r="CJ27" s="27">
        <v>2324</v>
      </c>
      <c r="CK27" s="27">
        <v>2531.3034935587989</v>
      </c>
      <c r="CL27" s="28">
        <f t="shared" si="9"/>
        <v>0.27653736574110249</v>
      </c>
      <c r="CM27" s="28">
        <f t="shared" si="10"/>
        <v>91.533868060304926</v>
      </c>
      <c r="CN27" s="28">
        <f t="shared" si="11"/>
        <v>91.810405426046032</v>
      </c>
    </row>
    <row r="28" spans="1:92">
      <c r="A28" s="26" t="s">
        <v>18</v>
      </c>
      <c r="B28" s="27">
        <v>5060</v>
      </c>
      <c r="C28" s="27">
        <v>60260</v>
      </c>
      <c r="D28" s="27">
        <v>65320</v>
      </c>
      <c r="E28" s="27">
        <v>64439.219530000002</v>
      </c>
      <c r="F28" s="28">
        <v>7.8523607779642512</v>
      </c>
      <c r="G28" s="28">
        <v>93.514478355756083</v>
      </c>
      <c r="H28" s="28">
        <v>101.36683913372033</v>
      </c>
      <c r="I28" s="27">
        <v>5235</v>
      </c>
      <c r="J28" s="27">
        <v>62442</v>
      </c>
      <c r="K28" s="27">
        <v>67677</v>
      </c>
      <c r="L28" s="27">
        <v>63339.630680000002</v>
      </c>
      <c r="M28" s="28">
        <v>8.2649676731585249</v>
      </c>
      <c r="N28" s="28">
        <v>98.582829311817505</v>
      </c>
      <c r="O28" s="28">
        <v>106.84779698497604</v>
      </c>
      <c r="P28" s="27">
        <v>5208</v>
      </c>
      <c r="Q28" s="27">
        <v>63253</v>
      </c>
      <c r="R28" s="27">
        <v>68461</v>
      </c>
      <c r="S28" s="27">
        <v>61908.777869999998</v>
      </c>
      <c r="T28" s="28">
        <v>8.4123773383737124</v>
      </c>
      <c r="U28" s="28">
        <v>102.1712948894302</v>
      </c>
      <c r="V28" s="28">
        <v>110.5836722278039</v>
      </c>
      <c r="W28" s="27">
        <v>5211</v>
      </c>
      <c r="X28" s="27">
        <v>62175</v>
      </c>
      <c r="Y28" s="27">
        <v>67386</v>
      </c>
      <c r="Z28" s="27">
        <v>66850.807098710968</v>
      </c>
      <c r="AA28" s="28">
        <v>7.7949694643260026</v>
      </c>
      <c r="AB28" s="28">
        <v>93.005608605731965</v>
      </c>
      <c r="AC28" s="28">
        <v>100.80057807005797</v>
      </c>
      <c r="AD28" s="27">
        <v>5367</v>
      </c>
      <c r="AE28" s="27">
        <v>63040</v>
      </c>
      <c r="AF28" s="27">
        <v>68407</v>
      </c>
      <c r="AG28" s="27">
        <v>66380.365510897216</v>
      </c>
      <c r="AH28" s="28">
        <v>8.0852221265924431</v>
      </c>
      <c r="AI28" s="28">
        <v>94.967841039759179</v>
      </c>
      <c r="AJ28" s="28">
        <v>103.05306316635163</v>
      </c>
      <c r="AK28" s="27">
        <v>5430</v>
      </c>
      <c r="AL28" s="27">
        <v>62359</v>
      </c>
      <c r="AM28" s="27">
        <v>67789</v>
      </c>
      <c r="AN28" s="27">
        <v>65879.956858075748</v>
      </c>
      <c r="AO28" s="28">
        <v>8.2422640495921566</v>
      </c>
      <c r="AP28" s="28">
        <v>94.655496108382565</v>
      </c>
      <c r="AQ28" s="28">
        <v>102.89776015797472</v>
      </c>
      <c r="AR28" s="27">
        <v>5561</v>
      </c>
      <c r="AS28" s="27">
        <v>62616</v>
      </c>
      <c r="AT28" s="27">
        <v>68177</v>
      </c>
      <c r="AU28" s="27">
        <v>65752.476215996998</v>
      </c>
      <c r="AV28" s="28">
        <v>8.4574761591215299</v>
      </c>
      <c r="AW28" s="28">
        <v>95.229873616175809</v>
      </c>
      <c r="AX28" s="28">
        <v>103.68734977529733</v>
      </c>
      <c r="AY28" s="27">
        <v>5569</v>
      </c>
      <c r="AZ28" s="27">
        <v>59975</v>
      </c>
      <c r="BA28" s="27">
        <v>65544</v>
      </c>
      <c r="BB28" s="27">
        <v>65534.6253181703</v>
      </c>
      <c r="BC28" s="28">
        <v>8.4977978785451675</v>
      </c>
      <c r="BD28" s="28">
        <v>91.516507050771494</v>
      </c>
      <c r="BE28" s="28">
        <v>100.01430492931665</v>
      </c>
      <c r="BF28" s="27">
        <v>5618</v>
      </c>
      <c r="BG28" s="27">
        <v>58995</v>
      </c>
      <c r="BH28" s="27">
        <v>64613</v>
      </c>
      <c r="BI28" s="27">
        <v>65366.762851929001</v>
      </c>
      <c r="BJ28" s="28">
        <v>8.5945819479023058</v>
      </c>
      <c r="BK28" s="28">
        <v>90.252289429778656</v>
      </c>
      <c r="BL28" s="28">
        <v>98.846871377680969</v>
      </c>
      <c r="BM28" s="27">
        <v>5710</v>
      </c>
      <c r="BN28" s="27">
        <v>58760</v>
      </c>
      <c r="BO28" s="27">
        <f t="shared" si="2"/>
        <v>64470</v>
      </c>
      <c r="BP28" s="27">
        <v>65378.69325476321</v>
      </c>
      <c r="BQ28" s="28">
        <f t="shared" si="3"/>
        <v>8.7337322233554957</v>
      </c>
      <c r="BR28" s="28">
        <f t="shared" si="4"/>
        <v>89.876375734565485</v>
      </c>
      <c r="BS28" s="28">
        <f t="shared" si="5"/>
        <v>98.610107957920974</v>
      </c>
      <c r="BT28" s="27">
        <v>5808</v>
      </c>
      <c r="BU28" s="27">
        <v>58554</v>
      </c>
      <c r="BV28" s="27">
        <v>64362</v>
      </c>
      <c r="BW28" s="27">
        <v>65374.83677799999</v>
      </c>
      <c r="BX28" s="28">
        <v>8.8841522002155333</v>
      </c>
      <c r="BY28" s="28">
        <v>89.566571613536567</v>
      </c>
      <c r="BZ28" s="28">
        <v>98.450723813752091</v>
      </c>
      <c r="CA28" s="27">
        <v>5899</v>
      </c>
      <c r="CB28" s="27">
        <v>59329</v>
      </c>
      <c r="CC28" s="27">
        <v>65228</v>
      </c>
      <c r="CD28" s="27">
        <f>'2018-2019'!I28</f>
        <v>65434.763607277913</v>
      </c>
      <c r="CE28" s="28">
        <f t="shared" si="6"/>
        <v>9.0150856743431245</v>
      </c>
      <c r="CF28" s="28">
        <f t="shared" si="7"/>
        <v>90.668929983574046</v>
      </c>
      <c r="CG28" s="28">
        <f t="shared" si="8"/>
        <v>99.684015657917172</v>
      </c>
      <c r="CH28" s="27">
        <v>5908</v>
      </c>
      <c r="CI28" s="27">
        <v>58781</v>
      </c>
      <c r="CJ28" s="27">
        <v>64689</v>
      </c>
      <c r="CK28" s="27">
        <v>66331.218840915026</v>
      </c>
      <c r="CL28" s="28">
        <f t="shared" si="9"/>
        <v>8.9068165838613744</v>
      </c>
      <c r="CM28" s="28">
        <f t="shared" si="10"/>
        <v>88.617397700737214</v>
      </c>
      <c r="CN28" s="28">
        <f t="shared" si="11"/>
        <v>97.524214284598585</v>
      </c>
    </row>
    <row r="29" spans="1:92">
      <c r="A29" s="26" t="s">
        <v>19</v>
      </c>
      <c r="B29" s="27">
        <v>107</v>
      </c>
      <c r="C29" s="27">
        <v>3942</v>
      </c>
      <c r="D29" s="27">
        <v>4049</v>
      </c>
      <c r="E29" s="27">
        <v>4162.4957799999993</v>
      </c>
      <c r="F29" s="28">
        <v>2.5705731766531672</v>
      </c>
      <c r="G29" s="28">
        <v>94.702798713708262</v>
      </c>
      <c r="H29" s="28">
        <v>97.273371890361432</v>
      </c>
      <c r="I29" s="27">
        <v>98</v>
      </c>
      <c r="J29" s="27">
        <v>4313</v>
      </c>
      <c r="K29" s="27">
        <v>4411</v>
      </c>
      <c r="L29" s="27">
        <v>3988.7242999999999</v>
      </c>
      <c r="M29" s="28">
        <v>2.4569258898139439</v>
      </c>
      <c r="N29" s="28">
        <v>108.12980982415856</v>
      </c>
      <c r="O29" s="28">
        <v>110.58673571397252</v>
      </c>
      <c r="P29" s="27">
        <v>90</v>
      </c>
      <c r="Q29" s="27">
        <v>4329</v>
      </c>
      <c r="R29" s="27">
        <v>4419</v>
      </c>
      <c r="S29" s="27">
        <v>3817.5298499999999</v>
      </c>
      <c r="T29" s="28">
        <v>2.35754541644252</v>
      </c>
      <c r="U29" s="28">
        <v>113.39793453088521</v>
      </c>
      <c r="V29" s="28">
        <v>115.75547994732773</v>
      </c>
      <c r="W29" s="27">
        <v>81</v>
      </c>
      <c r="X29" s="27">
        <v>4372</v>
      </c>
      <c r="Y29" s="27">
        <v>4453</v>
      </c>
      <c r="Z29" s="27">
        <v>4448.9791944395429</v>
      </c>
      <c r="AA29" s="28">
        <v>1.8206423644605045</v>
      </c>
      <c r="AB29" s="28">
        <v>98.269733548411438</v>
      </c>
      <c r="AC29" s="28">
        <v>100.09037591287193</v>
      </c>
      <c r="AD29" s="27">
        <v>80</v>
      </c>
      <c r="AE29" s="27">
        <v>4339</v>
      </c>
      <c r="AF29" s="27">
        <v>4419</v>
      </c>
      <c r="AG29" s="27">
        <v>4449.1723554249666</v>
      </c>
      <c r="AH29" s="28">
        <v>1.7980872308184324</v>
      </c>
      <c r="AI29" s="28">
        <v>97.523756181514727</v>
      </c>
      <c r="AJ29" s="28">
        <v>99.321843412333152</v>
      </c>
      <c r="AK29" s="27">
        <v>101</v>
      </c>
      <c r="AL29" s="27">
        <v>4325</v>
      </c>
      <c r="AM29" s="27">
        <v>4426</v>
      </c>
      <c r="AN29" s="27">
        <v>4490.7881621055494</v>
      </c>
      <c r="AO29" s="28">
        <v>2.2490484154265955</v>
      </c>
      <c r="AP29" s="28">
        <v>96.308261353663625</v>
      </c>
      <c r="AQ29" s="28">
        <v>98.557309769090224</v>
      </c>
      <c r="AR29" s="27">
        <v>110</v>
      </c>
      <c r="AS29" s="27">
        <v>4282</v>
      </c>
      <c r="AT29" s="27">
        <v>4392</v>
      </c>
      <c r="AU29" s="27">
        <v>4398.7389392533023</v>
      </c>
      <c r="AV29" s="28">
        <v>2.5007167172024261</v>
      </c>
      <c r="AW29" s="28">
        <v>97.346081664188986</v>
      </c>
      <c r="AX29" s="28">
        <v>99.846798381391409</v>
      </c>
      <c r="AY29" s="27">
        <v>108</v>
      </c>
      <c r="AZ29" s="27">
        <v>4036</v>
      </c>
      <c r="BA29" s="27">
        <v>4144</v>
      </c>
      <c r="BB29" s="27">
        <v>4352.7456473900102</v>
      </c>
      <c r="BC29" s="28">
        <v>2.4811925333785325</v>
      </c>
      <c r="BD29" s="28">
        <v>92.723083932553308</v>
      </c>
      <c r="BE29" s="28">
        <v>95.204276465931841</v>
      </c>
      <c r="BF29" s="27">
        <v>118</v>
      </c>
      <c r="BG29" s="27">
        <v>4027</v>
      </c>
      <c r="BH29" s="27">
        <v>4145</v>
      </c>
      <c r="BI29" s="27">
        <v>4356.4922989741972</v>
      </c>
      <c r="BJ29" s="28">
        <v>2.7086011383007587</v>
      </c>
      <c r="BK29" s="28">
        <v>92.436752406247081</v>
      </c>
      <c r="BL29" s="28">
        <v>95.145353544547845</v>
      </c>
      <c r="BM29" s="27">
        <v>124</v>
      </c>
      <c r="BN29" s="27">
        <v>4013</v>
      </c>
      <c r="BO29" s="27">
        <f t="shared" si="2"/>
        <v>4137</v>
      </c>
      <c r="BP29" s="27">
        <v>4420.3395395270218</v>
      </c>
      <c r="BQ29" s="28">
        <f t="shared" si="3"/>
        <v>2.8052143707781338</v>
      </c>
      <c r="BR29" s="28">
        <f t="shared" si="4"/>
        <v>90.784881209134284</v>
      </c>
      <c r="BS29" s="28">
        <f t="shared" si="5"/>
        <v>93.590095579912415</v>
      </c>
      <c r="BT29" s="27">
        <v>132</v>
      </c>
      <c r="BU29" s="27">
        <v>3993</v>
      </c>
      <c r="BV29" s="27">
        <v>4125</v>
      </c>
      <c r="BW29" s="27">
        <v>4441.4326062</v>
      </c>
      <c r="BX29" s="28">
        <v>2.9720140257387926</v>
      </c>
      <c r="BY29" s="28">
        <v>89.903424278598479</v>
      </c>
      <c r="BZ29" s="28">
        <v>92.87543830433728</v>
      </c>
      <c r="CA29" s="27">
        <v>128</v>
      </c>
      <c r="CB29" s="27">
        <v>4013</v>
      </c>
      <c r="CC29" s="27">
        <v>4141</v>
      </c>
      <c r="CD29" s="27">
        <f>'2018-2019'!I29</f>
        <v>4385.9690049287283</v>
      </c>
      <c r="CE29" s="28">
        <f t="shared" si="6"/>
        <v>2.918397276774189</v>
      </c>
      <c r="CF29" s="28">
        <f t="shared" si="7"/>
        <v>91.496314622615785</v>
      </c>
      <c r="CG29" s="28">
        <f t="shared" si="8"/>
        <v>94.414711899389971</v>
      </c>
      <c r="CH29" s="27">
        <v>121</v>
      </c>
      <c r="CI29" s="27">
        <v>3975</v>
      </c>
      <c r="CJ29" s="27">
        <v>4096</v>
      </c>
      <c r="CK29" s="27">
        <v>4265.0397079616268</v>
      </c>
      <c r="CL29" s="28">
        <f t="shared" si="9"/>
        <v>2.8370193077951211</v>
      </c>
      <c r="CM29" s="28">
        <f t="shared" si="10"/>
        <v>93.199601227153778</v>
      </c>
      <c r="CN29" s="28">
        <f t="shared" si="11"/>
        <v>96.036620534948895</v>
      </c>
    </row>
    <row r="30" spans="1:92">
      <c r="A30" s="26" t="s">
        <v>20</v>
      </c>
      <c r="B30" s="27">
        <v>99</v>
      </c>
      <c r="C30" s="27">
        <v>6746</v>
      </c>
      <c r="D30" s="27">
        <v>6845</v>
      </c>
      <c r="E30" s="27">
        <v>6411.1903400000001</v>
      </c>
      <c r="F30" s="28">
        <v>1.5441750244463963</v>
      </c>
      <c r="G30" s="28">
        <v>105.22226984763019</v>
      </c>
      <c r="H30" s="28">
        <v>106.76644487207659</v>
      </c>
      <c r="I30" s="27">
        <v>98</v>
      </c>
      <c r="J30" s="27">
        <v>6913</v>
      </c>
      <c r="K30" s="27">
        <v>7011</v>
      </c>
      <c r="L30" s="27">
        <v>6046.29691</v>
      </c>
      <c r="M30" s="28">
        <v>1.6208267880116396</v>
      </c>
      <c r="N30" s="28">
        <v>114.3344447502496</v>
      </c>
      <c r="O30" s="28">
        <v>115.95527153826126</v>
      </c>
      <c r="P30" s="27">
        <v>95</v>
      </c>
      <c r="Q30" s="27">
        <v>6728</v>
      </c>
      <c r="R30" s="27">
        <v>6823</v>
      </c>
      <c r="S30" s="27">
        <v>5599.8914999999997</v>
      </c>
      <c r="T30" s="28">
        <v>1.6964614403689786</v>
      </c>
      <c r="U30" s="28">
        <v>120.14518495581568</v>
      </c>
      <c r="V30" s="28">
        <v>121.84164639618464</v>
      </c>
      <c r="W30" s="27">
        <v>93</v>
      </c>
      <c r="X30" s="27">
        <v>6450</v>
      </c>
      <c r="Y30" s="27">
        <v>6543</v>
      </c>
      <c r="Z30" s="27">
        <v>6609.8055967128194</v>
      </c>
      <c r="AA30" s="28">
        <v>1.4070005333628972</v>
      </c>
      <c r="AB30" s="28">
        <v>97.582295055813844</v>
      </c>
      <c r="AC30" s="28">
        <v>98.989295589176734</v>
      </c>
      <c r="AD30" s="27">
        <v>94</v>
      </c>
      <c r="AE30" s="27">
        <v>6241</v>
      </c>
      <c r="AF30" s="27">
        <v>6335</v>
      </c>
      <c r="AG30" s="27">
        <v>6463.6647977895336</v>
      </c>
      <c r="AH30" s="28">
        <v>1.4542833352395756</v>
      </c>
      <c r="AI30" s="28">
        <v>96.555130800321194</v>
      </c>
      <c r="AJ30" s="28">
        <v>98.00941413556076</v>
      </c>
      <c r="AK30" s="27">
        <v>97</v>
      </c>
      <c r="AL30" s="27">
        <v>6067</v>
      </c>
      <c r="AM30" s="27">
        <v>6164</v>
      </c>
      <c r="AN30" s="27">
        <v>6350.8950246424047</v>
      </c>
      <c r="AO30" s="28">
        <v>1.5273437779025754</v>
      </c>
      <c r="AP30" s="28">
        <v>95.529842273555929</v>
      </c>
      <c r="AQ30" s="28">
        <v>97.057186051458501</v>
      </c>
      <c r="AR30" s="27">
        <v>91</v>
      </c>
      <c r="AS30" s="27">
        <v>5874</v>
      </c>
      <c r="AT30" s="27">
        <v>5965</v>
      </c>
      <c r="AU30" s="27">
        <v>6322.2519436097446</v>
      </c>
      <c r="AV30" s="28">
        <v>1.4393605444967883</v>
      </c>
      <c r="AW30" s="28">
        <v>92.909932289825662</v>
      </c>
      <c r="AX30" s="28">
        <v>94.349292834322441</v>
      </c>
      <c r="AY30" s="27">
        <v>86</v>
      </c>
      <c r="AZ30" s="27">
        <v>5528</v>
      </c>
      <c r="BA30" s="27">
        <v>5614</v>
      </c>
      <c r="BB30" s="27">
        <v>6348.8893051768646</v>
      </c>
      <c r="BC30" s="28">
        <v>1.3545676395692687</v>
      </c>
      <c r="BD30" s="28">
        <v>87.070347808592061</v>
      </c>
      <c r="BE30" s="28">
        <v>88.424915448161329</v>
      </c>
      <c r="BF30" s="27">
        <v>78</v>
      </c>
      <c r="BG30" s="27">
        <v>5518</v>
      </c>
      <c r="BH30" s="27">
        <v>5596</v>
      </c>
      <c r="BI30" s="27">
        <v>6445.5818380497894</v>
      </c>
      <c r="BJ30" s="28">
        <v>1.2101312489672789</v>
      </c>
      <c r="BK30" s="28">
        <v>85.60902861283904</v>
      </c>
      <c r="BL30" s="28">
        <v>86.819159861806313</v>
      </c>
      <c r="BM30" s="27">
        <v>87</v>
      </c>
      <c r="BN30" s="27">
        <v>5572</v>
      </c>
      <c r="BO30" s="27">
        <f t="shared" si="2"/>
        <v>5659</v>
      </c>
      <c r="BP30" s="27">
        <v>6620.6261778484204</v>
      </c>
      <c r="BQ30" s="28">
        <f t="shared" si="3"/>
        <v>1.3140750989851744</v>
      </c>
      <c r="BR30" s="28">
        <f t="shared" si="4"/>
        <v>84.161223580981513</v>
      </c>
      <c r="BS30" s="28">
        <f t="shared" si="5"/>
        <v>85.475298679966699</v>
      </c>
      <c r="BT30" s="27">
        <v>86</v>
      </c>
      <c r="BU30" s="27">
        <v>5639</v>
      </c>
      <c r="BV30" s="27">
        <v>5725</v>
      </c>
      <c r="BW30" s="27">
        <v>6632.2029915000003</v>
      </c>
      <c r="BX30" s="28">
        <v>1.2967033745833743</v>
      </c>
      <c r="BY30" s="28">
        <v>85.024538712507521</v>
      </c>
      <c r="BZ30" s="28">
        <v>86.321242087090894</v>
      </c>
      <c r="CA30" s="27">
        <v>107</v>
      </c>
      <c r="CB30" s="27">
        <v>5631</v>
      </c>
      <c r="CC30" s="27">
        <v>5738</v>
      </c>
      <c r="CD30" s="27">
        <f>'2018-2019'!I30</f>
        <v>6648.9318457230993</v>
      </c>
      <c r="CE30" s="28">
        <f t="shared" si="6"/>
        <v>1.6092810466816163</v>
      </c>
      <c r="CF30" s="28">
        <f t="shared" si="7"/>
        <v>84.690295082842809</v>
      </c>
      <c r="CG30" s="28">
        <f t="shared" si="8"/>
        <v>86.299576129524425</v>
      </c>
      <c r="CH30" s="27">
        <v>109</v>
      </c>
      <c r="CI30" s="27">
        <v>5625</v>
      </c>
      <c r="CJ30" s="27">
        <v>5734</v>
      </c>
      <c r="CK30" s="27">
        <v>5701.90203923437</v>
      </c>
      <c r="CL30" s="28">
        <f t="shared" si="9"/>
        <v>1.9116428035764028</v>
      </c>
      <c r="CM30" s="28">
        <f t="shared" si="10"/>
        <v>98.651291468965752</v>
      </c>
      <c r="CN30" s="28">
        <f t="shared" si="11"/>
        <v>100.56293427254215</v>
      </c>
    </row>
    <row r="31" spans="1:92">
      <c r="A31" s="26" t="s">
        <v>21</v>
      </c>
      <c r="B31" s="27">
        <v>32665</v>
      </c>
      <c r="C31" s="27">
        <v>141842</v>
      </c>
      <c r="D31" s="27">
        <v>174507</v>
      </c>
      <c r="E31" s="27">
        <v>182084.75508</v>
      </c>
      <c r="F31" s="28">
        <v>17.939448025535384</v>
      </c>
      <c r="G31" s="28">
        <v>77.898888315872952</v>
      </c>
      <c r="H31" s="28">
        <v>95.838336341408336</v>
      </c>
      <c r="I31" s="27">
        <v>33544</v>
      </c>
      <c r="J31" s="27">
        <v>149434</v>
      </c>
      <c r="K31" s="27">
        <v>182978</v>
      </c>
      <c r="L31" s="27">
        <v>183821.19783000002</v>
      </c>
      <c r="M31" s="28">
        <v>18.248167456193968</v>
      </c>
      <c r="N31" s="28">
        <v>81.293127106155779</v>
      </c>
      <c r="O31" s="28">
        <v>99.541294562349762</v>
      </c>
      <c r="P31" s="27">
        <v>32667</v>
      </c>
      <c r="Q31" s="27">
        <v>151071</v>
      </c>
      <c r="R31" s="27">
        <v>183738</v>
      </c>
      <c r="S31" s="27">
        <v>183843.25891</v>
      </c>
      <c r="T31" s="28">
        <v>17.768940886753995</v>
      </c>
      <c r="U31" s="28">
        <v>82.173804411265579</v>
      </c>
      <c r="V31" s="28">
        <v>99.942745298019588</v>
      </c>
      <c r="W31" s="27">
        <v>32463</v>
      </c>
      <c r="X31" s="27">
        <v>152997</v>
      </c>
      <c r="Y31" s="27">
        <v>185460</v>
      </c>
      <c r="Z31" s="27">
        <v>184567.60865560689</v>
      </c>
      <c r="AA31" s="28">
        <v>17.588676711185109</v>
      </c>
      <c r="AB31" s="28">
        <v>82.89482705791788</v>
      </c>
      <c r="AC31" s="28">
        <v>100.48350376910298</v>
      </c>
      <c r="AD31" s="27">
        <v>32349</v>
      </c>
      <c r="AE31" s="27">
        <v>153579</v>
      </c>
      <c r="AF31" s="27">
        <v>185928</v>
      </c>
      <c r="AG31" s="27">
        <v>182892.30783029771</v>
      </c>
      <c r="AH31" s="28">
        <v>17.687457927435648</v>
      </c>
      <c r="AI31" s="28">
        <v>83.972367029510636</v>
      </c>
      <c r="AJ31" s="28">
        <v>101.65982495694628</v>
      </c>
      <c r="AK31" s="27">
        <v>32455</v>
      </c>
      <c r="AL31" s="27">
        <v>151901</v>
      </c>
      <c r="AM31" s="27">
        <v>184356</v>
      </c>
      <c r="AN31" s="27">
        <v>182057.1218180221</v>
      </c>
      <c r="AO31" s="28">
        <v>17.826822524658429</v>
      </c>
      <c r="AP31" s="28">
        <v>83.435901042000921</v>
      </c>
      <c r="AQ31" s="28">
        <v>101.26272356665936</v>
      </c>
      <c r="AR31" s="27">
        <v>33028</v>
      </c>
      <c r="AS31" s="27">
        <v>150753</v>
      </c>
      <c r="AT31" s="27">
        <v>183781</v>
      </c>
      <c r="AU31" s="27">
        <v>180719.7949687712</v>
      </c>
      <c r="AV31" s="28">
        <v>18.27580648025155</v>
      </c>
      <c r="AW31" s="28">
        <v>83.41808932776317</v>
      </c>
      <c r="AX31" s="28">
        <v>101.69389580801472</v>
      </c>
      <c r="AY31" s="27">
        <v>32356</v>
      </c>
      <c r="AZ31" s="27">
        <v>145939</v>
      </c>
      <c r="BA31" s="27">
        <v>178295</v>
      </c>
      <c r="BB31" s="27">
        <v>179134.71402247361</v>
      </c>
      <c r="BC31" s="28">
        <v>18.062384042403266</v>
      </c>
      <c r="BD31" s="28">
        <v>81.468854764627594</v>
      </c>
      <c r="BE31" s="28">
        <v>99.53123880703086</v>
      </c>
      <c r="BF31" s="27">
        <v>32264</v>
      </c>
      <c r="BG31" s="27">
        <v>144560</v>
      </c>
      <c r="BH31" s="27">
        <v>176824</v>
      </c>
      <c r="BI31" s="27">
        <v>176685.5427658089</v>
      </c>
      <c r="BJ31" s="28">
        <v>18.260690430549211</v>
      </c>
      <c r="BK31" s="28">
        <v>81.817673215974267</v>
      </c>
      <c r="BL31" s="28">
        <v>100.07836364652348</v>
      </c>
      <c r="BM31" s="27">
        <v>32295</v>
      </c>
      <c r="BN31" s="27">
        <v>142567</v>
      </c>
      <c r="BO31" s="27">
        <f t="shared" si="2"/>
        <v>174862</v>
      </c>
      <c r="BP31" s="27">
        <v>173990.38588874869</v>
      </c>
      <c r="BQ31" s="28">
        <f t="shared" si="3"/>
        <v>18.561370408506232</v>
      </c>
      <c r="BR31" s="28">
        <f t="shared" si="4"/>
        <v>81.93958492118</v>
      </c>
      <c r="BS31" s="28">
        <f t="shared" si="5"/>
        <v>100.50095532968622</v>
      </c>
      <c r="BT31" s="27">
        <v>32603</v>
      </c>
      <c r="BU31" s="27">
        <v>140474</v>
      </c>
      <c r="BV31" s="27">
        <v>173077</v>
      </c>
      <c r="BW31" s="27">
        <v>173184.96338999999</v>
      </c>
      <c r="BX31" s="28">
        <v>18.825537368726643</v>
      </c>
      <c r="BY31" s="28">
        <v>81.112122698356174</v>
      </c>
      <c r="BZ31" s="28">
        <v>99.937660067082817</v>
      </c>
      <c r="CA31" s="27">
        <v>33082</v>
      </c>
      <c r="CB31" s="27">
        <v>140001</v>
      </c>
      <c r="CC31" s="27">
        <v>173083</v>
      </c>
      <c r="CD31" s="27">
        <f>'2018-2019'!I31</f>
        <v>172676.93332141067</v>
      </c>
      <c r="CE31" s="28">
        <f t="shared" si="6"/>
        <v>19.158320317412119</v>
      </c>
      <c r="CF31" s="28">
        <f t="shared" si="7"/>
        <v>81.076839452210095</v>
      </c>
      <c r="CG31" s="28">
        <f t="shared" si="8"/>
        <v>100.23515976962221</v>
      </c>
      <c r="CH31" s="27">
        <v>33107</v>
      </c>
      <c r="CI31" s="27">
        <v>139741</v>
      </c>
      <c r="CJ31" s="27">
        <v>172848</v>
      </c>
      <c r="CK31" s="27">
        <v>183476.4745659481</v>
      </c>
      <c r="CL31" s="28">
        <f t="shared" si="9"/>
        <v>18.044275201124023</v>
      </c>
      <c r="CM31" s="28">
        <f t="shared" si="10"/>
        <v>76.162897903170702</v>
      </c>
      <c r="CN31" s="28">
        <f t="shared" si="11"/>
        <v>94.207173104294711</v>
      </c>
    </row>
    <row r="32" spans="1:92">
      <c r="A32" s="26" t="s">
        <v>22</v>
      </c>
      <c r="B32" s="27">
        <v>651</v>
      </c>
      <c r="C32" s="27">
        <v>5522</v>
      </c>
      <c r="D32" s="27">
        <v>6173</v>
      </c>
      <c r="E32" s="27">
        <v>5312.5011600000007</v>
      </c>
      <c r="F32" s="28">
        <v>12.254114971336778</v>
      </c>
      <c r="G32" s="28">
        <v>103.94350671539428</v>
      </c>
      <c r="H32" s="28">
        <v>116.19762168673105</v>
      </c>
      <c r="I32" s="27">
        <v>677</v>
      </c>
      <c r="J32" s="27">
        <v>5958</v>
      </c>
      <c r="K32" s="27">
        <v>6635</v>
      </c>
      <c r="L32" s="27">
        <v>5213.8061799999996</v>
      </c>
      <c r="M32" s="28">
        <v>12.9847557931277</v>
      </c>
      <c r="N32" s="28">
        <v>114.27352291795397</v>
      </c>
      <c r="O32" s="28">
        <v>127.25827871108167</v>
      </c>
      <c r="P32" s="27">
        <v>639</v>
      </c>
      <c r="Q32" s="27">
        <v>5869</v>
      </c>
      <c r="R32" s="27">
        <v>6508</v>
      </c>
      <c r="S32" s="27">
        <v>4994.7406200000005</v>
      </c>
      <c r="T32" s="28">
        <v>12.793457130512614</v>
      </c>
      <c r="U32" s="28">
        <v>117.50359921592883</v>
      </c>
      <c r="V32" s="28">
        <v>130.29705634644145</v>
      </c>
      <c r="W32" s="27">
        <v>610</v>
      </c>
      <c r="X32" s="27">
        <v>5784</v>
      </c>
      <c r="Y32" s="27">
        <v>6394</v>
      </c>
      <c r="Z32" s="27">
        <v>5346.9361244247548</v>
      </c>
      <c r="AA32" s="28">
        <v>11.408402603007087</v>
      </c>
      <c r="AB32" s="28">
        <v>108.17409943572622</v>
      </c>
      <c r="AC32" s="28">
        <v>119.58250203873331</v>
      </c>
      <c r="AD32" s="27">
        <v>663</v>
      </c>
      <c r="AE32" s="27">
        <v>5905</v>
      </c>
      <c r="AF32" s="27">
        <v>6568</v>
      </c>
      <c r="AG32" s="27">
        <v>5256.5846455498431</v>
      </c>
      <c r="AH32" s="28">
        <v>12.612752285103737</v>
      </c>
      <c r="AI32" s="28">
        <v>112.33529750156495</v>
      </c>
      <c r="AJ32" s="28">
        <v>124.94804978666869</v>
      </c>
      <c r="AK32" s="27">
        <v>686</v>
      </c>
      <c r="AL32" s="27">
        <v>5797</v>
      </c>
      <c r="AM32" s="27">
        <v>6483</v>
      </c>
      <c r="AN32" s="27">
        <v>5197.9917785653106</v>
      </c>
      <c r="AO32" s="28">
        <v>13.19740448280089</v>
      </c>
      <c r="AP32" s="28">
        <v>111.52383933935388</v>
      </c>
      <c r="AQ32" s="28">
        <v>124.72124382215476</v>
      </c>
      <c r="AR32" s="27">
        <v>629</v>
      </c>
      <c r="AS32" s="27">
        <v>5656</v>
      </c>
      <c r="AT32" s="27">
        <v>6285</v>
      </c>
      <c r="AU32" s="27">
        <v>5112.3148416454578</v>
      </c>
      <c r="AV32" s="28">
        <v>12.303624081914897</v>
      </c>
      <c r="AW32" s="28">
        <v>110.6348136841187</v>
      </c>
      <c r="AX32" s="28">
        <v>122.93843776603359</v>
      </c>
      <c r="AY32" s="27">
        <v>584</v>
      </c>
      <c r="AZ32" s="27">
        <v>5323</v>
      </c>
      <c r="BA32" s="27">
        <v>5907</v>
      </c>
      <c r="BB32" s="27">
        <v>5033.3141339177382</v>
      </c>
      <c r="BC32" s="28">
        <v>11.602693264555629</v>
      </c>
      <c r="BD32" s="28">
        <v>105.75537028635209</v>
      </c>
      <c r="BE32" s="28">
        <v>117.35806355090773</v>
      </c>
      <c r="BF32" s="27">
        <v>593</v>
      </c>
      <c r="BG32" s="27">
        <v>5174</v>
      </c>
      <c r="BH32" s="27">
        <v>5767</v>
      </c>
      <c r="BI32" s="27">
        <v>4946.7940621677744</v>
      </c>
      <c r="BJ32" s="28">
        <v>11.987561894584646</v>
      </c>
      <c r="BK32" s="28">
        <v>104.59299366371155</v>
      </c>
      <c r="BL32" s="28">
        <v>116.58055555829621</v>
      </c>
      <c r="BM32" s="27">
        <v>611</v>
      </c>
      <c r="BN32" s="27">
        <v>4998</v>
      </c>
      <c r="BO32" s="27">
        <f t="shared" si="2"/>
        <v>5609</v>
      </c>
      <c r="BP32" s="27">
        <v>4824.1625903552394</v>
      </c>
      <c r="BQ32" s="28">
        <f t="shared" si="3"/>
        <v>12.665410598339877</v>
      </c>
      <c r="BR32" s="28">
        <f t="shared" si="4"/>
        <v>103.60347327414516</v>
      </c>
      <c r="BS32" s="28">
        <f t="shared" si="5"/>
        <v>116.26888387248503</v>
      </c>
      <c r="BT32" s="27">
        <v>662</v>
      </c>
      <c r="BU32" s="27">
        <v>4887</v>
      </c>
      <c r="BV32" s="27">
        <v>5549</v>
      </c>
      <c r="BW32" s="27">
        <v>4945.1027960000001</v>
      </c>
      <c r="BX32" s="28">
        <v>13.386981571656694</v>
      </c>
      <c r="BY32" s="28">
        <v>98.825043717048743</v>
      </c>
      <c r="BZ32" s="28">
        <v>112.21202528870545</v>
      </c>
      <c r="CA32" s="27">
        <v>642</v>
      </c>
      <c r="CB32" s="27">
        <v>4756</v>
      </c>
      <c r="CC32" s="27">
        <v>5398</v>
      </c>
      <c r="CD32" s="27">
        <f>'2018-2019'!I32</f>
        <v>5023.1682104062802</v>
      </c>
      <c r="CE32" s="28">
        <f t="shared" si="6"/>
        <v>12.780778447156047</v>
      </c>
      <c r="CF32" s="28">
        <f t="shared" si="7"/>
        <v>94.681280832825792</v>
      </c>
      <c r="CG32" s="28">
        <f t="shared" si="8"/>
        <v>107.46205927998184</v>
      </c>
      <c r="CH32" s="27">
        <v>682</v>
      </c>
      <c r="CI32" s="27">
        <v>4652</v>
      </c>
      <c r="CJ32" s="27">
        <v>5334</v>
      </c>
      <c r="CK32" s="27">
        <v>5092.4402771684254</v>
      </c>
      <c r="CL32" s="28">
        <f t="shared" si="9"/>
        <v>13.392400556128187</v>
      </c>
      <c r="CM32" s="28">
        <f t="shared" si="10"/>
        <v>91.351095875525402</v>
      </c>
      <c r="CN32" s="28">
        <f t="shared" si="11"/>
        <v>104.7434964316536</v>
      </c>
    </row>
    <row r="33" spans="1:92">
      <c r="A33" s="26" t="s">
        <v>23</v>
      </c>
      <c r="B33" s="27">
        <v>106</v>
      </c>
      <c r="C33" s="27">
        <v>3021</v>
      </c>
      <c r="D33" s="27">
        <v>3127</v>
      </c>
      <c r="E33" s="27">
        <v>3202.1689999999999</v>
      </c>
      <c r="F33" s="28">
        <v>3.3102562669240756</v>
      </c>
      <c r="G33" s="28">
        <v>94.342303607336149</v>
      </c>
      <c r="H33" s="28">
        <v>97.652559874260234</v>
      </c>
      <c r="I33" s="27">
        <v>101</v>
      </c>
      <c r="J33" s="27">
        <v>3172</v>
      </c>
      <c r="K33" s="27">
        <v>3273</v>
      </c>
      <c r="L33" s="27">
        <v>3113.3636900000001</v>
      </c>
      <c r="M33" s="28">
        <v>3.2440797175224976</v>
      </c>
      <c r="N33" s="28">
        <v>101.88337489090458</v>
      </c>
      <c r="O33" s="28">
        <v>105.12745460842706</v>
      </c>
      <c r="P33" s="27">
        <v>105</v>
      </c>
      <c r="Q33" s="27">
        <v>3236</v>
      </c>
      <c r="R33" s="27">
        <v>3341</v>
      </c>
      <c r="S33" s="27">
        <v>2957.8423200000002</v>
      </c>
      <c r="T33" s="28">
        <v>3.5498849715558873</v>
      </c>
      <c r="U33" s="28">
        <v>109.40407398052238</v>
      </c>
      <c r="V33" s="28">
        <v>112.95395895207828</v>
      </c>
      <c r="W33" s="27">
        <v>97</v>
      </c>
      <c r="X33" s="27">
        <v>3274</v>
      </c>
      <c r="Y33" s="27">
        <v>3371</v>
      </c>
      <c r="Z33" s="27">
        <v>3439.347292260165</v>
      </c>
      <c r="AA33" s="28">
        <v>2.8203025678240392</v>
      </c>
      <c r="AB33" s="28">
        <v>95.192480485112412</v>
      </c>
      <c r="AC33" s="28">
        <v>98.012783052936456</v>
      </c>
      <c r="AD33" s="27">
        <v>102</v>
      </c>
      <c r="AE33" s="27">
        <v>3277</v>
      </c>
      <c r="AF33" s="27">
        <v>3379</v>
      </c>
      <c r="AG33" s="27">
        <v>3411.2853354697481</v>
      </c>
      <c r="AH33" s="28">
        <v>2.9900752933044861</v>
      </c>
      <c r="AI33" s="28">
        <v>96.063497413321585</v>
      </c>
      <c r="AJ33" s="28">
        <v>99.05357270662607</v>
      </c>
      <c r="AK33" s="27">
        <v>90</v>
      </c>
      <c r="AL33" s="27">
        <v>2994</v>
      </c>
      <c r="AM33" s="27">
        <v>3084</v>
      </c>
      <c r="AN33" s="27">
        <v>3281.6526675035839</v>
      </c>
      <c r="AO33" s="28">
        <v>2.7425205869963296</v>
      </c>
      <c r="AP33" s="28">
        <v>91.234518194077893</v>
      </c>
      <c r="AQ33" s="28">
        <v>93.977038781074228</v>
      </c>
      <c r="AR33" s="27">
        <v>103</v>
      </c>
      <c r="AS33" s="27">
        <v>3054</v>
      </c>
      <c r="AT33" s="27">
        <v>3157</v>
      </c>
      <c r="AU33" s="27">
        <v>3213.430350100547</v>
      </c>
      <c r="AV33" s="28">
        <v>3.2052974167240675</v>
      </c>
      <c r="AW33" s="28">
        <v>95.038624375488382</v>
      </c>
      <c r="AX33" s="28">
        <v>98.243921792212447</v>
      </c>
      <c r="AY33" s="27">
        <v>98</v>
      </c>
      <c r="AZ33" s="27">
        <v>2897</v>
      </c>
      <c r="BA33" s="27">
        <v>2995</v>
      </c>
      <c r="BB33" s="27">
        <v>3200.7220417261019</v>
      </c>
      <c r="BC33" s="28">
        <v>3.0618091393887501</v>
      </c>
      <c r="BD33" s="28">
        <v>90.510827314379696</v>
      </c>
      <c r="BE33" s="28">
        <v>93.572636453768439</v>
      </c>
      <c r="BF33" s="27">
        <v>112</v>
      </c>
      <c r="BG33" s="27">
        <v>2837</v>
      </c>
      <c r="BH33" s="27">
        <v>2949</v>
      </c>
      <c r="BI33" s="27">
        <v>3141.9706496196795</v>
      </c>
      <c r="BJ33" s="28">
        <v>3.564641828005525</v>
      </c>
      <c r="BK33" s="28">
        <v>90.293650589747088</v>
      </c>
      <c r="BL33" s="28">
        <v>93.858292417752608</v>
      </c>
      <c r="BM33" s="27">
        <v>101</v>
      </c>
      <c r="BN33" s="27">
        <v>2778</v>
      </c>
      <c r="BO33" s="27">
        <f t="shared" si="2"/>
        <v>2879</v>
      </c>
      <c r="BP33" s="27">
        <v>3126.3221001020274</v>
      </c>
      <c r="BQ33" s="28">
        <f t="shared" si="3"/>
        <v>3.2306332094413386</v>
      </c>
      <c r="BR33" s="28">
        <f t="shared" si="4"/>
        <v>88.858406493346934</v>
      </c>
      <c r="BS33" s="28">
        <f t="shared" si="5"/>
        <v>92.08903970278827</v>
      </c>
      <c r="BT33" s="27">
        <v>111</v>
      </c>
      <c r="BU33" s="27">
        <v>2788</v>
      </c>
      <c r="BV33" s="27">
        <v>2899</v>
      </c>
      <c r="BW33" s="27">
        <v>2991.9056316999995</v>
      </c>
      <c r="BX33" s="28">
        <v>3.7100100626145034</v>
      </c>
      <c r="BY33" s="28">
        <v>93.184757248371483</v>
      </c>
      <c r="BZ33" s="28">
        <v>96.894767310985983</v>
      </c>
      <c r="CA33" s="27">
        <v>114</v>
      </c>
      <c r="CB33" s="27">
        <v>2874</v>
      </c>
      <c r="CC33" s="27">
        <v>2988</v>
      </c>
      <c r="CD33" s="27">
        <f>'2018-2019'!I33</f>
        <v>2962.2764237037841</v>
      </c>
      <c r="CE33" s="28">
        <f t="shared" si="6"/>
        <v>3.8483916992953642</v>
      </c>
      <c r="CF33" s="28">
        <f t="shared" si="7"/>
        <v>97.019980208551544</v>
      </c>
      <c r="CG33" s="28">
        <f t="shared" si="8"/>
        <v>100.86837190784692</v>
      </c>
      <c r="CH33" s="27">
        <v>99</v>
      </c>
      <c r="CI33" s="27">
        <v>2841</v>
      </c>
      <c r="CJ33" s="27">
        <v>2940</v>
      </c>
      <c r="CK33" s="27">
        <v>3183.256469799464</v>
      </c>
      <c r="CL33" s="28">
        <f t="shared" si="9"/>
        <v>3.1100227373836677</v>
      </c>
      <c r="CM33" s="28">
        <f t="shared" si="10"/>
        <v>89.248228251585857</v>
      </c>
      <c r="CN33" s="28">
        <f t="shared" si="11"/>
        <v>92.35825098896953</v>
      </c>
    </row>
    <row r="34" spans="1:92">
      <c r="A34" s="26" t="s">
        <v>24</v>
      </c>
      <c r="B34" s="27">
        <v>173</v>
      </c>
      <c r="C34" s="27">
        <v>18115</v>
      </c>
      <c r="D34" s="27">
        <v>18288</v>
      </c>
      <c r="E34" s="27">
        <v>18790.341100000001</v>
      </c>
      <c r="F34" s="28">
        <v>0.92068578787002431</v>
      </c>
      <c r="G34" s="28">
        <v>96.405913568008614</v>
      </c>
      <c r="H34" s="28">
        <v>97.326599355878642</v>
      </c>
      <c r="I34" s="27">
        <v>167</v>
      </c>
      <c r="J34" s="27">
        <v>18854</v>
      </c>
      <c r="K34" s="27">
        <v>19021</v>
      </c>
      <c r="L34" s="27">
        <v>17947.056709999997</v>
      </c>
      <c r="M34" s="28">
        <v>0.93051469496359573</v>
      </c>
      <c r="N34" s="28">
        <v>105.05343747810558</v>
      </c>
      <c r="O34" s="28">
        <v>105.98395217306918</v>
      </c>
      <c r="P34" s="27">
        <v>154</v>
      </c>
      <c r="Q34" s="27">
        <v>18771</v>
      </c>
      <c r="R34" s="27">
        <v>18925</v>
      </c>
      <c r="S34" s="27">
        <v>17040.943039999998</v>
      </c>
      <c r="T34" s="28">
        <v>0.90370585500179001</v>
      </c>
      <c r="U34" s="28">
        <v>110.15235457297791</v>
      </c>
      <c r="V34" s="28">
        <v>111.0560604279797</v>
      </c>
      <c r="W34" s="27">
        <v>166</v>
      </c>
      <c r="X34" s="27">
        <v>18551</v>
      </c>
      <c r="Y34" s="27">
        <v>18717</v>
      </c>
      <c r="Z34" s="27">
        <v>18820.938136003871</v>
      </c>
      <c r="AA34" s="28">
        <v>0.88199641697162334</v>
      </c>
      <c r="AB34" s="28">
        <v>98.565756212292683</v>
      </c>
      <c r="AC34" s="28">
        <v>99.447752629264315</v>
      </c>
      <c r="AD34" s="27">
        <v>168</v>
      </c>
      <c r="AE34" s="27">
        <v>18336</v>
      </c>
      <c r="AF34" s="27">
        <v>18504</v>
      </c>
      <c r="AG34" s="27">
        <v>18487.918317489191</v>
      </c>
      <c r="AH34" s="28">
        <v>0.90870154830290151</v>
      </c>
      <c r="AI34" s="28">
        <v>99.178283271916669</v>
      </c>
      <c r="AJ34" s="28">
        <v>100.08698482021957</v>
      </c>
      <c r="AK34" s="27">
        <v>197</v>
      </c>
      <c r="AL34" s="27">
        <v>17996</v>
      </c>
      <c r="AM34" s="27">
        <v>18193</v>
      </c>
      <c r="AN34" s="27">
        <v>18255.938397094422</v>
      </c>
      <c r="AO34" s="28">
        <v>1.0791009243948486</v>
      </c>
      <c r="AP34" s="28">
        <v>98.57614332695276</v>
      </c>
      <c r="AQ34" s="28">
        <v>99.655244251347611</v>
      </c>
      <c r="AR34" s="27">
        <v>235</v>
      </c>
      <c r="AS34" s="27">
        <v>17758</v>
      </c>
      <c r="AT34" s="27">
        <v>17993</v>
      </c>
      <c r="AU34" s="27">
        <v>18254.85371133286</v>
      </c>
      <c r="AV34" s="28">
        <v>1.2873288590316603</v>
      </c>
      <c r="AW34" s="28">
        <v>97.278237781634985</v>
      </c>
      <c r="AX34" s="28">
        <v>98.565566640666646</v>
      </c>
      <c r="AY34" s="27">
        <v>230</v>
      </c>
      <c r="AZ34" s="27">
        <v>17027</v>
      </c>
      <c r="BA34" s="27">
        <v>17257</v>
      </c>
      <c r="BB34" s="27">
        <v>18042.706478989508</v>
      </c>
      <c r="BC34" s="28">
        <v>1.2747533207827324</v>
      </c>
      <c r="BD34" s="28">
        <v>94.370542578119938</v>
      </c>
      <c r="BE34" s="28">
        <v>95.645295898902674</v>
      </c>
      <c r="BF34" s="27">
        <v>226</v>
      </c>
      <c r="BG34" s="27">
        <v>16634</v>
      </c>
      <c r="BH34" s="27">
        <v>16860</v>
      </c>
      <c r="BI34" s="27">
        <v>18010.075896567017</v>
      </c>
      <c r="BJ34" s="28">
        <v>1.2548531238731697</v>
      </c>
      <c r="BK34" s="28">
        <v>92.359410896045603</v>
      </c>
      <c r="BL34" s="28">
        <v>93.614264019918764</v>
      </c>
      <c r="BM34" s="27">
        <v>243</v>
      </c>
      <c r="BN34" s="27">
        <v>16656</v>
      </c>
      <c r="BO34" s="27">
        <f t="shared" si="2"/>
        <v>16899</v>
      </c>
      <c r="BP34" s="27">
        <v>18015.48429337882</v>
      </c>
      <c r="BQ34" s="28">
        <f t="shared" si="3"/>
        <v>1.3488396761518595</v>
      </c>
      <c r="BR34" s="28">
        <f t="shared" si="4"/>
        <v>92.453801012285481</v>
      </c>
      <c r="BS34" s="28">
        <f t="shared" si="5"/>
        <v>93.80264068843735</v>
      </c>
      <c r="BT34" s="27">
        <v>243</v>
      </c>
      <c r="BU34" s="27">
        <v>16588</v>
      </c>
      <c r="BV34" s="27">
        <v>16831</v>
      </c>
      <c r="BW34" s="27">
        <v>18068.152869999998</v>
      </c>
      <c r="BX34" s="28">
        <v>1.3449078151396006</v>
      </c>
      <c r="BY34" s="28">
        <v>91.807945833480218</v>
      </c>
      <c r="BZ34" s="28">
        <v>93.152853648619811</v>
      </c>
      <c r="CA34" s="27">
        <v>252</v>
      </c>
      <c r="CB34" s="27">
        <v>16935</v>
      </c>
      <c r="CC34" s="27">
        <v>17187</v>
      </c>
      <c r="CD34" s="27">
        <f>'2018-2019'!I34</f>
        <v>18024.68766636807</v>
      </c>
      <c r="CE34" s="28">
        <f t="shared" si="6"/>
        <v>1.3980824781236132</v>
      </c>
      <c r="CF34" s="28">
        <f t="shared" si="7"/>
        <v>93.954471297711862</v>
      </c>
      <c r="CG34" s="28">
        <f t="shared" si="8"/>
        <v>95.352553775835489</v>
      </c>
      <c r="CH34" s="27">
        <v>247</v>
      </c>
      <c r="CI34" s="27">
        <v>16885</v>
      </c>
      <c r="CJ34" s="27">
        <v>17132</v>
      </c>
      <c r="CK34" s="27">
        <v>17030.162161305503</v>
      </c>
      <c r="CL34" s="28">
        <f t="shared" si="9"/>
        <v>1.4503678688463257</v>
      </c>
      <c r="CM34" s="28">
        <f t="shared" si="10"/>
        <v>99.147617269110171</v>
      </c>
      <c r="CN34" s="28">
        <f t="shared" si="11"/>
        <v>100.59798513795648</v>
      </c>
    </row>
    <row r="35" spans="1:92">
      <c r="A35" s="26" t="s">
        <v>25</v>
      </c>
      <c r="B35" s="27">
        <v>107</v>
      </c>
      <c r="C35" s="27">
        <v>1303</v>
      </c>
      <c r="D35" s="27">
        <v>1410</v>
      </c>
      <c r="E35" s="27">
        <v>1215.2539500000003</v>
      </c>
      <c r="F35" s="28">
        <v>8.8047440619304282</v>
      </c>
      <c r="G35" s="28">
        <v>107.22038796911539</v>
      </c>
      <c r="H35" s="28">
        <v>116.02513203104583</v>
      </c>
      <c r="I35" s="27">
        <v>116</v>
      </c>
      <c r="J35" s="27">
        <v>1371</v>
      </c>
      <c r="K35" s="27">
        <v>1487</v>
      </c>
      <c r="L35" s="27">
        <v>1160.0571</v>
      </c>
      <c r="M35" s="28">
        <v>9.9995077828496548</v>
      </c>
      <c r="N35" s="28">
        <v>118.18383767488687</v>
      </c>
      <c r="O35" s="28">
        <v>128.18334545773652</v>
      </c>
      <c r="P35" s="27">
        <v>107</v>
      </c>
      <c r="Q35" s="27">
        <v>1384</v>
      </c>
      <c r="R35" s="27">
        <v>1491</v>
      </c>
      <c r="S35" s="27">
        <v>1095.5662</v>
      </c>
      <c r="T35" s="28">
        <v>9.7666393870128534</v>
      </c>
      <c r="U35" s="28">
        <v>126.32737300584849</v>
      </c>
      <c r="V35" s="28">
        <v>136.09401239286134</v>
      </c>
      <c r="W35" s="27">
        <v>109</v>
      </c>
      <c r="X35" s="27">
        <v>1413</v>
      </c>
      <c r="Y35" s="27">
        <v>1522</v>
      </c>
      <c r="Z35" s="27">
        <v>1295.0324178127528</v>
      </c>
      <c r="AA35" s="28">
        <v>8.4167777192864204</v>
      </c>
      <c r="AB35" s="28">
        <v>109.10923777386891</v>
      </c>
      <c r="AC35" s="28">
        <v>117.52601549315534</v>
      </c>
      <c r="AD35" s="27">
        <v>109</v>
      </c>
      <c r="AE35" s="27">
        <v>1381</v>
      </c>
      <c r="AF35" s="27">
        <v>1490</v>
      </c>
      <c r="AG35" s="27">
        <v>1276.4442136724228</v>
      </c>
      <c r="AH35" s="28">
        <v>8.5393469477525432</v>
      </c>
      <c r="AI35" s="28">
        <v>108.1911755490483</v>
      </c>
      <c r="AJ35" s="28">
        <v>116.73052249680083</v>
      </c>
      <c r="AK35" s="27">
        <v>121</v>
      </c>
      <c r="AL35" s="27">
        <v>1372</v>
      </c>
      <c r="AM35" s="27">
        <v>1493</v>
      </c>
      <c r="AN35" s="27">
        <v>1267.1006477255896</v>
      </c>
      <c r="AO35" s="28">
        <v>9.5493598095140761</v>
      </c>
      <c r="AP35" s="28">
        <v>108.27869139382904</v>
      </c>
      <c r="AQ35" s="28">
        <v>117.82805120334311</v>
      </c>
      <c r="AR35" s="27">
        <v>119</v>
      </c>
      <c r="AS35" s="27">
        <v>1441</v>
      </c>
      <c r="AT35" s="27">
        <v>1560</v>
      </c>
      <c r="AU35" s="27">
        <v>1262.388664703868</v>
      </c>
      <c r="AV35" s="28">
        <v>9.4265738696184425</v>
      </c>
      <c r="AW35" s="28">
        <v>114.14868021949727</v>
      </c>
      <c r="AX35" s="28">
        <v>123.57525408911572</v>
      </c>
      <c r="AY35" s="27">
        <v>110</v>
      </c>
      <c r="AZ35" s="27">
        <v>1374</v>
      </c>
      <c r="BA35" s="27">
        <v>1484</v>
      </c>
      <c r="BB35" s="27">
        <v>1310.2748951810672</v>
      </c>
      <c r="BC35" s="28">
        <v>8.3951848886488101</v>
      </c>
      <c r="BD35" s="28">
        <v>104.86349124548606</v>
      </c>
      <c r="BE35" s="28">
        <v>113.25867613413486</v>
      </c>
      <c r="BF35" s="27">
        <v>111</v>
      </c>
      <c r="BG35" s="27">
        <v>1409</v>
      </c>
      <c r="BH35" s="27">
        <v>1520</v>
      </c>
      <c r="BI35" s="27">
        <v>1350.0351186879088</v>
      </c>
      <c r="BJ35" s="28">
        <v>8.222008336189079</v>
      </c>
      <c r="BK35" s="28">
        <v>104.36765536658031</v>
      </c>
      <c r="BL35" s="28">
        <v>112.58966370276939</v>
      </c>
      <c r="BM35" s="27">
        <v>119</v>
      </c>
      <c r="BN35" s="27">
        <v>1426</v>
      </c>
      <c r="BO35" s="27">
        <f t="shared" si="2"/>
        <v>1545</v>
      </c>
      <c r="BP35" s="27">
        <v>1352.310729519086</v>
      </c>
      <c r="BQ35" s="28">
        <f t="shared" si="3"/>
        <v>8.7997527049363313</v>
      </c>
      <c r="BR35" s="28">
        <f t="shared" si="4"/>
        <v>105.44913745579167</v>
      </c>
      <c r="BS35" s="28">
        <f t="shared" si="5"/>
        <v>114.248890160728</v>
      </c>
      <c r="BT35" s="27">
        <v>115</v>
      </c>
      <c r="BU35" s="27">
        <v>1444</v>
      </c>
      <c r="BV35" s="27">
        <v>1559</v>
      </c>
      <c r="BW35" s="27">
        <v>1366.7047175299999</v>
      </c>
      <c r="BX35" s="28">
        <v>8.4143998718198389</v>
      </c>
      <c r="BY35" s="28">
        <v>105.65559491224215</v>
      </c>
      <c r="BZ35" s="28">
        <v>114.06999478406199</v>
      </c>
      <c r="CA35" s="27">
        <v>106</v>
      </c>
      <c r="CB35" s="27">
        <v>1423</v>
      </c>
      <c r="CC35" s="27">
        <v>1529</v>
      </c>
      <c r="CD35" s="27">
        <f>'2018-2019'!I35</f>
        <v>1368.7360637921061</v>
      </c>
      <c r="CE35" s="28">
        <f t="shared" si="6"/>
        <v>7.7443710883400874</v>
      </c>
      <c r="CF35" s="28">
        <f t="shared" si="7"/>
        <v>103.96452885573532</v>
      </c>
      <c r="CG35" s="28">
        <f t="shared" si="8"/>
        <v>111.70889994407541</v>
      </c>
      <c r="CH35" s="27">
        <v>120</v>
      </c>
      <c r="CI35" s="27">
        <v>1439</v>
      </c>
      <c r="CJ35" s="27">
        <v>1559</v>
      </c>
      <c r="CK35" s="27">
        <v>1291.5444914925943</v>
      </c>
      <c r="CL35" s="28">
        <f t="shared" si="9"/>
        <v>9.2912014096641808</v>
      </c>
      <c r="CM35" s="28">
        <f t="shared" si="10"/>
        <v>111.41699023755632</v>
      </c>
      <c r="CN35" s="28">
        <f t="shared" si="11"/>
        <v>120.70819164722049</v>
      </c>
    </row>
    <row r="36" spans="1:92">
      <c r="A36" s="26" t="s">
        <v>26</v>
      </c>
      <c r="B36" s="27">
        <v>464</v>
      </c>
      <c r="C36" s="27">
        <v>7359</v>
      </c>
      <c r="D36" s="27">
        <v>7823</v>
      </c>
      <c r="E36" s="27">
        <v>9167.7753100000009</v>
      </c>
      <c r="F36" s="28">
        <v>5.0612060648331916</v>
      </c>
      <c r="G36" s="28">
        <v>80.270291877386768</v>
      </c>
      <c r="H36" s="28">
        <v>85.331497942219954</v>
      </c>
      <c r="I36" s="27">
        <v>542</v>
      </c>
      <c r="J36" s="27">
        <v>7964</v>
      </c>
      <c r="K36" s="27">
        <v>8506</v>
      </c>
      <c r="L36" s="27">
        <v>9403.369279999999</v>
      </c>
      <c r="M36" s="28">
        <v>5.7638914718874048</v>
      </c>
      <c r="N36" s="28">
        <v>84.693047383969173</v>
      </c>
      <c r="O36" s="28">
        <v>90.456938855856578</v>
      </c>
      <c r="P36" s="27">
        <v>540</v>
      </c>
      <c r="Q36" s="27">
        <v>8201</v>
      </c>
      <c r="R36" s="27">
        <v>8741</v>
      </c>
      <c r="S36" s="27">
        <v>9409.9327000000012</v>
      </c>
      <c r="T36" s="28">
        <v>5.738617025390627</v>
      </c>
      <c r="U36" s="28">
        <v>87.152589305978765</v>
      </c>
      <c r="V36" s="28">
        <v>92.891206331369389</v>
      </c>
      <c r="W36" s="27">
        <v>587</v>
      </c>
      <c r="X36" s="27">
        <v>8420</v>
      </c>
      <c r="Y36" s="27">
        <v>9007</v>
      </c>
      <c r="Z36" s="27">
        <v>9711.1779663982634</v>
      </c>
      <c r="AA36" s="28">
        <v>6.0445808122463012</v>
      </c>
      <c r="AB36" s="28">
        <v>86.704208584521041</v>
      </c>
      <c r="AC36" s="28">
        <v>92.74878939676735</v>
      </c>
      <c r="AD36" s="27">
        <v>613</v>
      </c>
      <c r="AE36" s="27">
        <v>8578</v>
      </c>
      <c r="AF36" s="27">
        <v>9191</v>
      </c>
      <c r="AG36" s="27">
        <v>9816.6795169948873</v>
      </c>
      <c r="AH36" s="28">
        <v>6.2444739989602249</v>
      </c>
      <c r="AI36" s="28">
        <v>87.38188900991976</v>
      </c>
      <c r="AJ36" s="28">
        <v>93.626363008879991</v>
      </c>
      <c r="AK36" s="27">
        <v>562</v>
      </c>
      <c r="AL36" s="27">
        <v>8626</v>
      </c>
      <c r="AM36" s="27">
        <v>9188</v>
      </c>
      <c r="AN36" s="27">
        <v>9923.7084580866467</v>
      </c>
      <c r="AO36" s="28">
        <v>5.6632054677305295</v>
      </c>
      <c r="AP36" s="28">
        <v>86.9231501150241</v>
      </c>
      <c r="AQ36" s="28">
        <v>92.586355582754635</v>
      </c>
      <c r="AR36" s="27">
        <v>703</v>
      </c>
      <c r="AS36" s="27">
        <v>8644</v>
      </c>
      <c r="AT36" s="27">
        <v>9347</v>
      </c>
      <c r="AU36" s="27">
        <v>9876.6272276789023</v>
      </c>
      <c r="AV36" s="28">
        <v>7.1178144501583205</v>
      </c>
      <c r="AW36" s="28">
        <v>87.519755486726197</v>
      </c>
      <c r="AX36" s="28">
        <v>94.637569936884518</v>
      </c>
      <c r="AY36" s="27">
        <v>696</v>
      </c>
      <c r="AZ36" s="27">
        <v>8243</v>
      </c>
      <c r="BA36" s="27">
        <v>8939</v>
      </c>
      <c r="BB36" s="27">
        <v>9952.4099978080885</v>
      </c>
      <c r="BC36" s="28">
        <v>6.9932810259352909</v>
      </c>
      <c r="BD36" s="28">
        <v>82.824160196529604</v>
      </c>
      <c r="BE36" s="28">
        <v>89.817441222464893</v>
      </c>
      <c r="BF36" s="27">
        <v>702</v>
      </c>
      <c r="BG36" s="27">
        <v>8514</v>
      </c>
      <c r="BH36" s="27">
        <v>9216</v>
      </c>
      <c r="BI36" s="27">
        <v>10057.49633493858</v>
      </c>
      <c r="BJ36" s="28">
        <v>6.9798683153513386</v>
      </c>
      <c r="BK36" s="28">
        <v>84.65327469644059</v>
      </c>
      <c r="BL36" s="28">
        <v>91.63314301179193</v>
      </c>
      <c r="BM36" s="27">
        <v>727</v>
      </c>
      <c r="BN36" s="27">
        <v>8214</v>
      </c>
      <c r="BO36" s="27">
        <f t="shared" si="2"/>
        <v>8941</v>
      </c>
      <c r="BP36" s="27">
        <v>10061.606223781531</v>
      </c>
      <c r="BQ36" s="28">
        <f t="shared" si="3"/>
        <v>7.2254865061372477</v>
      </c>
      <c r="BR36" s="28">
        <f t="shared" si="4"/>
        <v>81.637064871267327</v>
      </c>
      <c r="BS36" s="28">
        <f t="shared" si="5"/>
        <v>88.862551377404571</v>
      </c>
      <c r="BT36" s="27">
        <v>774</v>
      </c>
      <c r="BU36" s="27">
        <v>8627</v>
      </c>
      <c r="BV36" s="27">
        <v>9401</v>
      </c>
      <c r="BW36" s="27">
        <v>9856.0662623999997</v>
      </c>
      <c r="BX36" s="28">
        <v>7.8530316192448897</v>
      </c>
      <c r="BY36" s="28">
        <v>87.529849843960804</v>
      </c>
      <c r="BZ36" s="28">
        <v>95.382881463205692</v>
      </c>
      <c r="CA36" s="27">
        <v>782</v>
      </c>
      <c r="CB36" s="27">
        <v>8811</v>
      </c>
      <c r="CC36" s="27">
        <v>9593</v>
      </c>
      <c r="CD36" s="27">
        <f>'2018-2019'!I36</f>
        <v>9689.1494994406803</v>
      </c>
      <c r="CE36" s="28">
        <f t="shared" si="6"/>
        <v>8.0708838277822217</v>
      </c>
      <c r="CF36" s="28">
        <f t="shared" si="7"/>
        <v>90.936774177223995</v>
      </c>
      <c r="CG36" s="28">
        <f t="shared" si="8"/>
        <v>99.007658005006206</v>
      </c>
      <c r="CH36" s="27">
        <v>750</v>
      </c>
      <c r="CI36" s="27">
        <v>8884</v>
      </c>
      <c r="CJ36" s="27">
        <v>9634</v>
      </c>
      <c r="CK36" s="27">
        <v>10280.145236583623</v>
      </c>
      <c r="CL36" s="28">
        <f t="shared" si="9"/>
        <v>7.2956167713564888</v>
      </c>
      <c r="CM36" s="28">
        <f t="shared" si="10"/>
        <v>86.419012528974719</v>
      </c>
      <c r="CN36" s="28">
        <f t="shared" si="11"/>
        <v>93.714629300331225</v>
      </c>
    </row>
    <row r="37" spans="1:92">
      <c r="A37" s="26" t="s">
        <v>27</v>
      </c>
      <c r="B37" s="27">
        <v>119</v>
      </c>
      <c r="C37" s="27">
        <v>7546</v>
      </c>
      <c r="D37" s="27">
        <v>7665</v>
      </c>
      <c r="E37" s="27">
        <v>7483.9543799999992</v>
      </c>
      <c r="F37" s="28">
        <v>1.5900684846237665</v>
      </c>
      <c r="G37" s="28">
        <v>100.82904861320121</v>
      </c>
      <c r="H37" s="28">
        <v>102.41911709782497</v>
      </c>
      <c r="I37" s="27">
        <v>112</v>
      </c>
      <c r="J37" s="27">
        <v>7798</v>
      </c>
      <c r="K37" s="27">
        <v>7910</v>
      </c>
      <c r="L37" s="27">
        <v>7068.2294199999997</v>
      </c>
      <c r="M37" s="28">
        <v>1.5845552449541178</v>
      </c>
      <c r="N37" s="28">
        <v>110.32465892993044</v>
      </c>
      <c r="O37" s="28">
        <v>111.90921417488455</v>
      </c>
      <c r="P37" s="27">
        <v>114</v>
      </c>
      <c r="Q37" s="27">
        <v>7851</v>
      </c>
      <c r="R37" s="27">
        <v>7965</v>
      </c>
      <c r="S37" s="27">
        <v>6733.2287799999995</v>
      </c>
      <c r="T37" s="28">
        <v>1.6930955968497481</v>
      </c>
      <c r="U37" s="28">
        <v>116.60082044620501</v>
      </c>
      <c r="V37" s="28">
        <v>118.29391604305476</v>
      </c>
      <c r="W37" s="27">
        <v>110</v>
      </c>
      <c r="X37" s="27">
        <v>7909</v>
      </c>
      <c r="Y37" s="27">
        <v>8019</v>
      </c>
      <c r="Z37" s="27">
        <v>7719.2265156694039</v>
      </c>
      <c r="AA37" s="28">
        <v>1.4250132416338466</v>
      </c>
      <c r="AB37" s="28">
        <v>102.45845207347357</v>
      </c>
      <c r="AC37" s="28">
        <v>103.88346531510741</v>
      </c>
      <c r="AD37" s="27">
        <v>109</v>
      </c>
      <c r="AE37" s="27">
        <v>7851</v>
      </c>
      <c r="AF37" s="27">
        <v>7960</v>
      </c>
      <c r="AG37" s="27">
        <v>7622.8221948094706</v>
      </c>
      <c r="AH37" s="28">
        <v>1.429916600628836</v>
      </c>
      <c r="AI37" s="28">
        <v>102.99335074804578</v>
      </c>
      <c r="AJ37" s="28">
        <v>104.42326734867461</v>
      </c>
      <c r="AK37" s="27">
        <v>109</v>
      </c>
      <c r="AL37" s="27">
        <v>7685</v>
      </c>
      <c r="AM37" s="27">
        <v>7794</v>
      </c>
      <c r="AN37" s="27">
        <v>7455.3045936967046</v>
      </c>
      <c r="AO37" s="28">
        <v>1.4620462333914177</v>
      </c>
      <c r="AP37" s="28">
        <v>103.08096608819307</v>
      </c>
      <c r="AQ37" s="28">
        <v>104.54301232158448</v>
      </c>
      <c r="AR37" s="27">
        <v>113</v>
      </c>
      <c r="AS37" s="27">
        <v>7683</v>
      </c>
      <c r="AT37" s="27">
        <v>7796</v>
      </c>
      <c r="AU37" s="27">
        <v>7381.2514469751204</v>
      </c>
      <c r="AV37" s="28">
        <v>1.5309057117449649</v>
      </c>
      <c r="AW37" s="28">
        <v>104.08804056050059</v>
      </c>
      <c r="AX37" s="28">
        <v>105.61894627224555</v>
      </c>
      <c r="AY37" s="27">
        <v>112</v>
      </c>
      <c r="AZ37" s="27">
        <v>7326</v>
      </c>
      <c r="BA37" s="27">
        <v>7438</v>
      </c>
      <c r="BB37" s="27">
        <v>7368.8522511229203</v>
      </c>
      <c r="BC37" s="28">
        <v>1.5199110551162511</v>
      </c>
      <c r="BD37" s="28">
        <v>99.418467765907636</v>
      </c>
      <c r="BE37" s="28">
        <v>100.93837882102389</v>
      </c>
      <c r="BF37" s="27">
        <v>131</v>
      </c>
      <c r="BG37" s="27">
        <v>7274</v>
      </c>
      <c r="BH37" s="27">
        <v>7405</v>
      </c>
      <c r="BI37" s="27">
        <v>7374.2345261709397</v>
      </c>
      <c r="BJ37" s="28">
        <v>1.776455570203048</v>
      </c>
      <c r="BK37" s="28">
        <v>98.640746699671539</v>
      </c>
      <c r="BL37" s="28">
        <v>100.41720226987458</v>
      </c>
      <c r="BM37" s="27">
        <v>133</v>
      </c>
      <c r="BN37" s="27">
        <v>7310</v>
      </c>
      <c r="BO37" s="27">
        <f t="shared" si="2"/>
        <v>7443</v>
      </c>
      <c r="BP37" s="27">
        <v>7401.2614850872396</v>
      </c>
      <c r="BQ37" s="28">
        <f t="shared" si="3"/>
        <v>1.7969909625268738</v>
      </c>
      <c r="BR37" s="28">
        <f t="shared" si="4"/>
        <v>98.766946887755253</v>
      </c>
      <c r="BS37" s="28">
        <f t="shared" si="5"/>
        <v>100.56393785028213</v>
      </c>
      <c r="BT37" s="27">
        <v>131</v>
      </c>
      <c r="BU37" s="27">
        <v>7359</v>
      </c>
      <c r="BV37" s="27">
        <v>7490</v>
      </c>
      <c r="BW37" s="27">
        <v>7238.320025699999</v>
      </c>
      <c r="BX37" s="28">
        <v>1.8098122151946623</v>
      </c>
      <c r="BY37" s="28">
        <v>101.66723734059175</v>
      </c>
      <c r="BZ37" s="28">
        <v>103.47704955578642</v>
      </c>
      <c r="CA37" s="27">
        <v>118</v>
      </c>
      <c r="CB37" s="27">
        <v>7578</v>
      </c>
      <c r="CC37" s="27">
        <v>7696</v>
      </c>
      <c r="CD37" s="27">
        <f>'2018-2019'!I37</f>
        <v>7186.8266040505914</v>
      </c>
      <c r="CE37" s="28">
        <f t="shared" si="6"/>
        <v>1.641892959174688</v>
      </c>
      <c r="CF37" s="28">
        <f t="shared" si="7"/>
        <v>105.44292241208294</v>
      </c>
      <c r="CG37" s="28">
        <f t="shared" si="8"/>
        <v>107.08481537125762</v>
      </c>
      <c r="CH37" s="27">
        <v>136</v>
      </c>
      <c r="CI37" s="27">
        <v>7719</v>
      </c>
      <c r="CJ37" s="27">
        <v>7855</v>
      </c>
      <c r="CK37" s="27">
        <v>7081.4011329500772</v>
      </c>
      <c r="CL37" s="28">
        <f t="shared" si="9"/>
        <v>1.9205238828681219</v>
      </c>
      <c r="CM37" s="28">
        <f t="shared" si="10"/>
        <v>109.00385185190467</v>
      </c>
      <c r="CN37" s="28">
        <f t="shared" si="11"/>
        <v>110.92437573477278</v>
      </c>
    </row>
    <row r="38" spans="1:92">
      <c r="A38" s="26" t="s">
        <v>28</v>
      </c>
      <c r="B38" s="27">
        <v>2137</v>
      </c>
      <c r="C38" s="27">
        <v>27139</v>
      </c>
      <c r="D38" s="27">
        <v>29276</v>
      </c>
      <c r="E38" s="27">
        <v>29320.329590000001</v>
      </c>
      <c r="F38" s="28">
        <v>7.2884583150417441</v>
      </c>
      <c r="G38" s="28">
        <v>92.560351058454799</v>
      </c>
      <c r="H38" s="28">
        <v>99.848809373496536</v>
      </c>
      <c r="I38" s="27">
        <v>2199</v>
      </c>
      <c r="J38" s="27">
        <v>29319</v>
      </c>
      <c r="K38" s="27">
        <v>31518</v>
      </c>
      <c r="L38" s="27">
        <v>28737.179249999997</v>
      </c>
      <c r="M38" s="28">
        <v>7.652108026573277</v>
      </c>
      <c r="N38" s="28">
        <v>102.02462720832284</v>
      </c>
      <c r="O38" s="28">
        <v>109.67673523489611</v>
      </c>
      <c r="P38" s="27">
        <v>2244</v>
      </c>
      <c r="Q38" s="27">
        <v>29385</v>
      </c>
      <c r="R38" s="27">
        <v>31629</v>
      </c>
      <c r="S38" s="27">
        <v>27883.08268</v>
      </c>
      <c r="T38" s="28">
        <v>8.0478906358857447</v>
      </c>
      <c r="U38" s="28">
        <v>105.38648232419902</v>
      </c>
      <c r="V38" s="28">
        <v>113.43437296008477</v>
      </c>
      <c r="W38" s="27">
        <v>2202</v>
      </c>
      <c r="X38" s="27">
        <v>29605</v>
      </c>
      <c r="Y38" s="27">
        <v>31807</v>
      </c>
      <c r="Z38" s="27">
        <v>30342.057714515558</v>
      </c>
      <c r="AA38" s="28">
        <v>7.2572533501792433</v>
      </c>
      <c r="AB38" s="28">
        <v>97.570838070870352</v>
      </c>
      <c r="AC38" s="28">
        <v>104.82809142104959</v>
      </c>
      <c r="AD38" s="27">
        <v>2180</v>
      </c>
      <c r="AE38" s="27">
        <v>29293</v>
      </c>
      <c r="AF38" s="27">
        <v>31473</v>
      </c>
      <c r="AG38" s="27">
        <v>29931.044047137279</v>
      </c>
      <c r="AH38" s="28">
        <v>7.2834078108561791</v>
      </c>
      <c r="AI38" s="28">
        <v>97.868286698811957</v>
      </c>
      <c r="AJ38" s="28">
        <v>105.15169450966813</v>
      </c>
      <c r="AK38" s="27">
        <v>2278</v>
      </c>
      <c r="AL38" s="27">
        <v>28964</v>
      </c>
      <c r="AM38" s="27">
        <v>31242</v>
      </c>
      <c r="AN38" s="27">
        <v>29534.098265265224</v>
      </c>
      <c r="AO38" s="28">
        <v>7.7131185097976545</v>
      </c>
      <c r="AP38" s="28">
        <v>98.069694696127868</v>
      </c>
      <c r="AQ38" s="28">
        <v>105.78281320592552</v>
      </c>
      <c r="AR38" s="27">
        <v>2361</v>
      </c>
      <c r="AS38" s="27">
        <v>28883</v>
      </c>
      <c r="AT38" s="27">
        <v>31244</v>
      </c>
      <c r="AU38" s="27">
        <v>29350.116207581563</v>
      </c>
      <c r="AV38" s="28">
        <v>8.0442611651061178</v>
      </c>
      <c r="AW38" s="28">
        <v>98.408468967285046</v>
      </c>
      <c r="AX38" s="28">
        <v>106.45273013239117</v>
      </c>
      <c r="AY38" s="27">
        <v>2489</v>
      </c>
      <c r="AZ38" s="27">
        <v>27258</v>
      </c>
      <c r="BA38" s="27">
        <v>29747</v>
      </c>
      <c r="BB38" s="27">
        <v>29255.584292287749</v>
      </c>
      <c r="BC38" s="28">
        <v>8.5077774387713774</v>
      </c>
      <c r="BD38" s="28">
        <v>93.171955574941819</v>
      </c>
      <c r="BE38" s="28">
        <v>101.6797330137132</v>
      </c>
      <c r="BF38" s="27">
        <v>2519</v>
      </c>
      <c r="BG38" s="27">
        <v>26841</v>
      </c>
      <c r="BH38" s="27">
        <v>29360</v>
      </c>
      <c r="BI38" s="27">
        <v>29094.905599604543</v>
      </c>
      <c r="BJ38" s="28">
        <v>8.6578730815137561</v>
      </c>
      <c r="BK38" s="28">
        <v>92.253263747880382</v>
      </c>
      <c r="BL38" s="28">
        <v>100.91113682939415</v>
      </c>
      <c r="BM38" s="27">
        <v>2432</v>
      </c>
      <c r="BN38" s="27">
        <v>26726</v>
      </c>
      <c r="BO38" s="27">
        <f t="shared" si="2"/>
        <v>29158</v>
      </c>
      <c r="BP38" s="27">
        <v>28722.516993541481</v>
      </c>
      <c r="BQ38" s="28">
        <f t="shared" si="3"/>
        <v>8.467224514296074</v>
      </c>
      <c r="BR38" s="28">
        <f t="shared" si="4"/>
        <v>93.048948342548059</v>
      </c>
      <c r="BS38" s="28">
        <f t="shared" si="5"/>
        <v>101.51617285684414</v>
      </c>
      <c r="BT38" s="27">
        <v>2631</v>
      </c>
      <c r="BU38" s="27">
        <v>26591</v>
      </c>
      <c r="BV38" s="27">
        <v>29222</v>
      </c>
      <c r="BW38" s="27">
        <v>29043.699059999999</v>
      </c>
      <c r="BX38" s="28">
        <v>9.0587634673005741</v>
      </c>
      <c r="BY38" s="28">
        <v>91.55514228771932</v>
      </c>
      <c r="BZ38" s="28">
        <v>100.6139057550199</v>
      </c>
      <c r="CA38" s="27">
        <v>2666</v>
      </c>
      <c r="CB38" s="27">
        <v>26563</v>
      </c>
      <c r="CC38" s="27">
        <v>29229</v>
      </c>
      <c r="CD38" s="27">
        <f>'2018-2019'!I38</f>
        <v>29388.737957833921</v>
      </c>
      <c r="CE38" s="28">
        <f t="shared" si="6"/>
        <v>9.0715021646220286</v>
      </c>
      <c r="CF38" s="28">
        <f t="shared" si="7"/>
        <v>90.384963240380699</v>
      </c>
      <c r="CG38" s="28">
        <f t="shared" si="8"/>
        <v>99.456465405002731</v>
      </c>
      <c r="CH38" s="27">
        <v>2632</v>
      </c>
      <c r="CI38" s="27">
        <v>26232</v>
      </c>
      <c r="CJ38" s="27">
        <v>28864</v>
      </c>
      <c r="CK38" s="27">
        <v>28991.305553537539</v>
      </c>
      <c r="CL38" s="28">
        <f t="shared" si="9"/>
        <v>9.07858390557662</v>
      </c>
      <c r="CM38" s="28">
        <f t="shared" si="10"/>
        <v>90.482299776248439</v>
      </c>
      <c r="CN38" s="28">
        <f t="shared" si="11"/>
        <v>99.560883681825061</v>
      </c>
    </row>
    <row r="39" spans="1:92">
      <c r="A39" s="26" t="s">
        <v>29</v>
      </c>
      <c r="B39" s="27">
        <v>528</v>
      </c>
      <c r="C39" s="27">
        <v>10469</v>
      </c>
      <c r="D39" s="27">
        <v>10997</v>
      </c>
      <c r="E39" s="27">
        <v>11028.658360000001</v>
      </c>
      <c r="F39" s="28">
        <v>4.7875270297156973</v>
      </c>
      <c r="G39" s="28">
        <v>94.925417564571276</v>
      </c>
      <c r="H39" s="28">
        <v>99.712944594286981</v>
      </c>
      <c r="I39" s="27">
        <v>538</v>
      </c>
      <c r="J39" s="27">
        <v>10668</v>
      </c>
      <c r="K39" s="27">
        <v>11206</v>
      </c>
      <c r="L39" s="27">
        <v>10449.47392</v>
      </c>
      <c r="M39" s="28">
        <v>5.14858455190058</v>
      </c>
      <c r="N39" s="28">
        <v>102.09126393991707</v>
      </c>
      <c r="O39" s="28">
        <v>107.23984849181765</v>
      </c>
      <c r="P39" s="27">
        <v>534</v>
      </c>
      <c r="Q39" s="27">
        <v>10546</v>
      </c>
      <c r="R39" s="27">
        <v>11080</v>
      </c>
      <c r="S39" s="27">
        <v>9865.4396300000008</v>
      </c>
      <c r="T39" s="28">
        <v>5.4128353122363588</v>
      </c>
      <c r="U39" s="28">
        <v>106.89842921881019</v>
      </c>
      <c r="V39" s="28">
        <v>112.31126453104655</v>
      </c>
      <c r="W39" s="27">
        <v>535</v>
      </c>
      <c r="X39" s="27">
        <v>10395</v>
      </c>
      <c r="Y39" s="27">
        <v>10930</v>
      </c>
      <c r="Z39" s="27">
        <v>10907.496136770118</v>
      </c>
      <c r="AA39" s="28">
        <v>4.9048836991696794</v>
      </c>
      <c r="AB39" s="28">
        <v>95.301431874521143</v>
      </c>
      <c r="AC39" s="28">
        <v>100.20631557369083</v>
      </c>
      <c r="AD39" s="27">
        <v>573</v>
      </c>
      <c r="AE39" s="27">
        <v>10334</v>
      </c>
      <c r="AF39" s="27">
        <v>10907</v>
      </c>
      <c r="AG39" s="27">
        <v>10749.73136121994</v>
      </c>
      <c r="AH39" s="28">
        <v>5.3303657621354059</v>
      </c>
      <c r="AI39" s="28">
        <v>96.132634879419356</v>
      </c>
      <c r="AJ39" s="28">
        <v>101.46300064155476</v>
      </c>
      <c r="AK39" s="27">
        <v>575</v>
      </c>
      <c r="AL39" s="27">
        <v>10083</v>
      </c>
      <c r="AM39" s="27">
        <v>10658</v>
      </c>
      <c r="AN39" s="27">
        <v>10535.672418589871</v>
      </c>
      <c r="AO39" s="28">
        <v>5.4576488064058459</v>
      </c>
      <c r="AP39" s="28">
        <v>95.703431156504593</v>
      </c>
      <c r="AQ39" s="28">
        <v>101.16107996291043</v>
      </c>
      <c r="AR39" s="27">
        <v>467</v>
      </c>
      <c r="AS39" s="27">
        <v>10306</v>
      </c>
      <c r="AT39" s="27">
        <v>10773</v>
      </c>
      <c r="AU39" s="27">
        <v>10525.045706919291</v>
      </c>
      <c r="AV39" s="28">
        <v>4.4370353631147523</v>
      </c>
      <c r="AW39" s="28">
        <v>97.918814672934985</v>
      </c>
      <c r="AX39" s="28">
        <v>102.35585003604973</v>
      </c>
      <c r="AY39" s="27">
        <v>476</v>
      </c>
      <c r="AZ39" s="27">
        <v>9743</v>
      </c>
      <c r="BA39" s="27">
        <v>10219</v>
      </c>
      <c r="BB39" s="27">
        <v>10408.35194630807</v>
      </c>
      <c r="BC39" s="28">
        <v>4.5732504286506295</v>
      </c>
      <c r="BD39" s="28">
        <v>93.607518752821619</v>
      </c>
      <c r="BE39" s="28">
        <v>98.180769181472243</v>
      </c>
      <c r="BF39" s="27">
        <v>373</v>
      </c>
      <c r="BG39" s="27">
        <v>9681</v>
      </c>
      <c r="BH39" s="27">
        <v>10054</v>
      </c>
      <c r="BI39" s="27">
        <v>10558.348612703881</v>
      </c>
      <c r="BJ39" s="28">
        <v>3.5327494259017338</v>
      </c>
      <c r="BK39" s="28">
        <v>91.690475045991107</v>
      </c>
      <c r="BL39" s="28">
        <v>95.223224471892834</v>
      </c>
      <c r="BM39" s="27">
        <v>507</v>
      </c>
      <c r="BN39" s="27">
        <v>9633</v>
      </c>
      <c r="BO39" s="27">
        <f t="shared" si="2"/>
        <v>10140</v>
      </c>
      <c r="BP39" s="27">
        <v>10525.284797446369</v>
      </c>
      <c r="BQ39" s="28">
        <f t="shared" si="3"/>
        <v>4.8169717946540285</v>
      </c>
      <c r="BR39" s="28">
        <f t="shared" si="4"/>
        <v>91.522464098426539</v>
      </c>
      <c r="BS39" s="28">
        <f t="shared" si="5"/>
        <v>96.339435893080577</v>
      </c>
      <c r="BT39" s="27">
        <v>509</v>
      </c>
      <c r="BU39" s="27">
        <v>9652</v>
      </c>
      <c r="BV39" s="27">
        <v>10161</v>
      </c>
      <c r="BW39" s="27">
        <v>10586.006540799999</v>
      </c>
      <c r="BX39" s="28">
        <v>4.8082343236634175</v>
      </c>
      <c r="BY39" s="28">
        <v>91.176969925342462</v>
      </c>
      <c r="BZ39" s="28">
        <v>95.985204249005875</v>
      </c>
      <c r="CA39" s="27">
        <v>509</v>
      </c>
      <c r="CB39" s="27">
        <v>9581</v>
      </c>
      <c r="CC39" s="27">
        <v>10090</v>
      </c>
      <c r="CD39" s="27">
        <f>'2018-2019'!I39</f>
        <v>10654.591766286891</v>
      </c>
      <c r="CE39" s="28">
        <f t="shared" si="6"/>
        <v>4.7772829890167223</v>
      </c>
      <c r="CF39" s="28">
        <f t="shared" si="7"/>
        <v>89.923670565361931</v>
      </c>
      <c r="CG39" s="28">
        <f t="shared" si="8"/>
        <v>94.700953554378643</v>
      </c>
      <c r="CH39" s="27">
        <v>516</v>
      </c>
      <c r="CI39" s="27">
        <v>9447</v>
      </c>
      <c r="CJ39" s="27">
        <v>9963</v>
      </c>
      <c r="CK39" s="27">
        <v>10262.0186473705</v>
      </c>
      <c r="CL39" s="28">
        <f t="shared" si="9"/>
        <v>5.0282504615426502</v>
      </c>
      <c r="CM39" s="28">
        <f t="shared" si="10"/>
        <v>92.057911066266314</v>
      </c>
      <c r="CN39" s="28">
        <f t="shared" si="11"/>
        <v>97.086161527808969</v>
      </c>
    </row>
    <row r="40" spans="1:92">
      <c r="A40" s="26" t="s">
        <v>30</v>
      </c>
      <c r="B40" s="27">
        <v>113</v>
      </c>
      <c r="C40" s="27">
        <v>5306</v>
      </c>
      <c r="D40" s="27">
        <v>5419</v>
      </c>
      <c r="E40" s="27">
        <v>5542.09908</v>
      </c>
      <c r="F40" s="28">
        <v>2.0389386470513986</v>
      </c>
      <c r="G40" s="28">
        <v>95.739897887209906</v>
      </c>
      <c r="H40" s="28">
        <v>97.778836534261316</v>
      </c>
      <c r="I40" s="27">
        <v>108</v>
      </c>
      <c r="J40" s="27">
        <v>5433</v>
      </c>
      <c r="K40" s="27">
        <v>5541</v>
      </c>
      <c r="L40" s="27">
        <v>5419.4764800000003</v>
      </c>
      <c r="M40" s="28">
        <v>1.9928124127591009</v>
      </c>
      <c r="N40" s="28">
        <v>100.24953554185365</v>
      </c>
      <c r="O40" s="28">
        <v>102.24234795461277</v>
      </c>
      <c r="P40" s="27">
        <v>99</v>
      </c>
      <c r="Q40" s="27">
        <v>5438</v>
      </c>
      <c r="R40" s="27">
        <v>5537</v>
      </c>
      <c r="S40" s="27">
        <v>5179.4050200000001</v>
      </c>
      <c r="T40" s="28">
        <v>1.9114164584101205</v>
      </c>
      <c r="U40" s="28">
        <v>104.99275455388117</v>
      </c>
      <c r="V40" s="28">
        <v>106.90417101229129</v>
      </c>
      <c r="W40" s="27">
        <v>94</v>
      </c>
      <c r="X40" s="27">
        <v>5443</v>
      </c>
      <c r="Y40" s="27">
        <v>5537</v>
      </c>
      <c r="Z40" s="27">
        <v>5737.1307390688216</v>
      </c>
      <c r="AA40" s="28">
        <v>1.6384496758959495</v>
      </c>
      <c r="AB40" s="28">
        <v>94.87320836065588</v>
      </c>
      <c r="AC40" s="28">
        <v>96.511658036551836</v>
      </c>
      <c r="AD40" s="27">
        <v>65</v>
      </c>
      <c r="AE40" s="27">
        <v>5357</v>
      </c>
      <c r="AF40" s="27">
        <v>5422</v>
      </c>
      <c r="AG40" s="27">
        <v>5565.047201072075</v>
      </c>
      <c r="AH40" s="28">
        <v>1.1680044688116591</v>
      </c>
      <c r="AI40" s="28">
        <v>96.261537529600901</v>
      </c>
      <c r="AJ40" s="28">
        <v>97.42954199841256</v>
      </c>
      <c r="AK40" s="27">
        <v>65</v>
      </c>
      <c r="AL40" s="27">
        <v>5190</v>
      </c>
      <c r="AM40" s="27">
        <v>5255</v>
      </c>
      <c r="AN40" s="27">
        <v>5400.7988426173188</v>
      </c>
      <c r="AO40" s="28">
        <v>1.2035256615575021</v>
      </c>
      <c r="AP40" s="28">
        <v>96.096895130514397</v>
      </c>
      <c r="AQ40" s="28">
        <v>97.300420792071904</v>
      </c>
      <c r="AR40" s="27">
        <v>75</v>
      </c>
      <c r="AS40" s="27">
        <v>5060</v>
      </c>
      <c r="AT40" s="27">
        <v>5135</v>
      </c>
      <c r="AU40" s="27">
        <v>5240.2015638033081</v>
      </c>
      <c r="AV40" s="28">
        <v>1.4312426552074351</v>
      </c>
      <c r="AW40" s="28">
        <v>96.561171137994947</v>
      </c>
      <c r="AX40" s="28">
        <v>97.992413793202388</v>
      </c>
      <c r="AY40" s="27">
        <v>73</v>
      </c>
      <c r="AZ40" s="27">
        <v>4669</v>
      </c>
      <c r="BA40" s="27">
        <v>4742</v>
      </c>
      <c r="BB40" s="27">
        <v>5121.6810521057751</v>
      </c>
      <c r="BC40" s="28">
        <v>1.4253132761944656</v>
      </c>
      <c r="BD40" s="28">
        <v>91.161475158246034</v>
      </c>
      <c r="BE40" s="28">
        <v>92.586788434440493</v>
      </c>
      <c r="BF40" s="27">
        <v>60</v>
      </c>
      <c r="BG40" s="27">
        <v>4553</v>
      </c>
      <c r="BH40" s="27">
        <v>4613</v>
      </c>
      <c r="BI40" s="27">
        <v>4890.7415267828219</v>
      </c>
      <c r="BJ40" s="28">
        <v>1.2268078300892871</v>
      </c>
      <c r="BK40" s="28">
        <v>93.09426750660873</v>
      </c>
      <c r="BL40" s="28">
        <v>94.321075336698016</v>
      </c>
      <c r="BM40" s="27">
        <v>52</v>
      </c>
      <c r="BN40" s="27">
        <v>4474</v>
      </c>
      <c r="BO40" s="27">
        <f t="shared" si="2"/>
        <v>4526</v>
      </c>
      <c r="BP40" s="27">
        <v>4851.6032026419889</v>
      </c>
      <c r="BQ40" s="28">
        <f t="shared" si="3"/>
        <v>1.0718106536759413</v>
      </c>
      <c r="BR40" s="28">
        <f t="shared" si="4"/>
        <v>92.216939702810791</v>
      </c>
      <c r="BS40" s="28">
        <f t="shared" si="5"/>
        <v>93.28875035648673</v>
      </c>
      <c r="BT40" s="27">
        <v>67</v>
      </c>
      <c r="BU40" s="27">
        <v>4393</v>
      </c>
      <c r="BV40" s="27">
        <v>4460</v>
      </c>
      <c r="BW40" s="27">
        <v>4695.5300066999998</v>
      </c>
      <c r="BX40" s="28">
        <v>1.4268889753531218</v>
      </c>
      <c r="BY40" s="28">
        <v>93.557063712332294</v>
      </c>
      <c r="BZ40" s="28">
        <v>94.983952687685431</v>
      </c>
      <c r="CA40" s="27">
        <v>76</v>
      </c>
      <c r="CB40" s="27">
        <v>4429</v>
      </c>
      <c r="CC40" s="27">
        <v>4505</v>
      </c>
      <c r="CD40" s="27">
        <f>'2018-2019'!I40</f>
        <v>4633.2082602083292</v>
      </c>
      <c r="CE40" s="28">
        <f t="shared" si="6"/>
        <v>1.6403320492349875</v>
      </c>
      <c r="CF40" s="28">
        <f t="shared" si="7"/>
        <v>95.592508500812627</v>
      </c>
      <c r="CG40" s="28">
        <f t="shared" si="8"/>
        <v>97.232840550047612</v>
      </c>
      <c r="CH40" s="27">
        <v>71</v>
      </c>
      <c r="CI40" s="27">
        <v>4360</v>
      </c>
      <c r="CJ40" s="27">
        <v>4431</v>
      </c>
      <c r="CK40" s="27">
        <v>5382.4189879170226</v>
      </c>
      <c r="CL40" s="28">
        <f t="shared" si="9"/>
        <v>1.3191094962950245</v>
      </c>
      <c r="CM40" s="28">
        <f t="shared" si="10"/>
        <v>81.004470476708562</v>
      </c>
      <c r="CN40" s="28">
        <f t="shared" si="11"/>
        <v>82.323579973003575</v>
      </c>
    </row>
    <row r="41" spans="1:92">
      <c r="A41" s="26" t="s">
        <v>31</v>
      </c>
      <c r="B41" s="27">
        <v>123</v>
      </c>
      <c r="C41" s="27">
        <v>14974</v>
      </c>
      <c r="D41" s="27">
        <v>15097</v>
      </c>
      <c r="E41" s="27">
        <v>15137.789669999998</v>
      </c>
      <c r="F41" s="28">
        <v>0.81253606161380898</v>
      </c>
      <c r="G41" s="28">
        <v>98.918008021180299</v>
      </c>
      <c r="H41" s="28">
        <v>99.730544082794097</v>
      </c>
      <c r="I41" s="27">
        <v>128</v>
      </c>
      <c r="J41" s="27">
        <v>15611</v>
      </c>
      <c r="K41" s="27">
        <v>15739</v>
      </c>
      <c r="L41" s="27">
        <v>14790.534329999999</v>
      </c>
      <c r="M41" s="28">
        <v>0.86541836247507642</v>
      </c>
      <c r="N41" s="28">
        <v>105.54723481717514</v>
      </c>
      <c r="O41" s="28">
        <v>106.41265317965022</v>
      </c>
      <c r="P41" s="27">
        <v>124</v>
      </c>
      <c r="Q41" s="27">
        <v>15730</v>
      </c>
      <c r="R41" s="27">
        <v>15854</v>
      </c>
      <c r="S41" s="27">
        <v>14273.071460000001</v>
      </c>
      <c r="T41" s="28">
        <v>0.86876885852850627</v>
      </c>
      <c r="U41" s="28">
        <v>110.20753342462422</v>
      </c>
      <c r="V41" s="28">
        <v>111.07630228315271</v>
      </c>
      <c r="W41" s="27">
        <v>120</v>
      </c>
      <c r="X41" s="27">
        <v>15849</v>
      </c>
      <c r="Y41" s="27">
        <v>15969</v>
      </c>
      <c r="Z41" s="27">
        <v>16106.01643309111</v>
      </c>
      <c r="AA41" s="28">
        <v>0.74506319112807007</v>
      </c>
      <c r="AB41" s="28">
        <v>98.404220968239869</v>
      </c>
      <c r="AC41" s="28">
        <v>99.149284159367937</v>
      </c>
      <c r="AD41" s="27">
        <v>124</v>
      </c>
      <c r="AE41" s="27">
        <v>15728</v>
      </c>
      <c r="AF41" s="27">
        <v>15852</v>
      </c>
      <c r="AG41" s="27">
        <v>15898.277375003288</v>
      </c>
      <c r="AH41" s="28">
        <v>0.7799587154955796</v>
      </c>
      <c r="AI41" s="28">
        <v>98.928957075116742</v>
      </c>
      <c r="AJ41" s="28">
        <v>99.708915790612323</v>
      </c>
      <c r="AK41" s="27">
        <v>118</v>
      </c>
      <c r="AL41" s="27">
        <v>15377</v>
      </c>
      <c r="AM41" s="27">
        <v>15495</v>
      </c>
      <c r="AN41" s="27">
        <v>15532.078836312709</v>
      </c>
      <c r="AO41" s="28">
        <v>0.75971800841060511</v>
      </c>
      <c r="AP41" s="28">
        <v>99.001557757032842</v>
      </c>
      <c r="AQ41" s="28">
        <v>99.761275765443443</v>
      </c>
      <c r="AR41" s="27">
        <v>125</v>
      </c>
      <c r="AS41" s="27">
        <v>15035</v>
      </c>
      <c r="AT41" s="27">
        <v>15160</v>
      </c>
      <c r="AU41" s="27">
        <v>15143.69425880585</v>
      </c>
      <c r="AV41" s="28">
        <v>0.82542606753510106</v>
      </c>
      <c r="AW41" s="28">
        <v>99.282247403121957</v>
      </c>
      <c r="AX41" s="28">
        <v>100.10767347065706</v>
      </c>
      <c r="AY41" s="27">
        <v>136</v>
      </c>
      <c r="AZ41" s="27">
        <v>14393</v>
      </c>
      <c r="BA41" s="27">
        <v>14529</v>
      </c>
      <c r="BB41" s="27">
        <v>15080.85754495575</v>
      </c>
      <c r="BC41" s="28">
        <v>0.90180548151579965</v>
      </c>
      <c r="BD41" s="28">
        <v>95.438869819536052</v>
      </c>
      <c r="BE41" s="28">
        <v>96.34067530105186</v>
      </c>
      <c r="BF41" s="27">
        <v>142</v>
      </c>
      <c r="BG41" s="27">
        <v>14212</v>
      </c>
      <c r="BH41" s="27">
        <v>14354</v>
      </c>
      <c r="BI41" s="27">
        <v>15019.494934992132</v>
      </c>
      <c r="BJ41" s="28">
        <v>0.94543791661842858</v>
      </c>
      <c r="BK41" s="28">
        <v>94.623687823810599</v>
      </c>
      <c r="BL41" s="28">
        <v>95.56912574042903</v>
      </c>
      <c r="BM41" s="27">
        <v>149</v>
      </c>
      <c r="BN41" s="27">
        <v>14335</v>
      </c>
      <c r="BO41" s="27">
        <f t="shared" si="2"/>
        <v>14484</v>
      </c>
      <c r="BP41" s="27">
        <v>15270.428132972102</v>
      </c>
      <c r="BQ41" s="28">
        <f t="shared" si="3"/>
        <v>0.97574212525369419</v>
      </c>
      <c r="BR41" s="28">
        <f t="shared" si="4"/>
        <v>93.874250775246352</v>
      </c>
      <c r="BS41" s="28">
        <f t="shared" si="5"/>
        <v>94.849992900500041</v>
      </c>
      <c r="BT41" s="27">
        <v>167</v>
      </c>
      <c r="BU41" s="27">
        <v>14438</v>
      </c>
      <c r="BV41" s="27">
        <v>14605</v>
      </c>
      <c r="BW41" s="27">
        <v>14783.718591000001</v>
      </c>
      <c r="BX41" s="28">
        <v>1.1296210690973643</v>
      </c>
      <c r="BY41" s="28">
        <v>97.661490991782912</v>
      </c>
      <c r="BZ41" s="28">
        <v>98.791112060880266</v>
      </c>
      <c r="CA41" s="27">
        <v>168</v>
      </c>
      <c r="CB41" s="27">
        <v>14931</v>
      </c>
      <c r="CC41" s="27">
        <v>15099</v>
      </c>
      <c r="CD41" s="27">
        <f>'2018-2019'!I41</f>
        <v>14423.245582340212</v>
      </c>
      <c r="CE41" s="28">
        <f t="shared" si="6"/>
        <v>1.1647863793271245</v>
      </c>
      <c r="CF41" s="28">
        <f t="shared" si="7"/>
        <v>103.52038946269819</v>
      </c>
      <c r="CG41" s="28">
        <f t="shared" si="8"/>
        <v>104.68517584202532</v>
      </c>
      <c r="CH41" s="27">
        <v>162</v>
      </c>
      <c r="CI41" s="27">
        <v>14947</v>
      </c>
      <c r="CJ41" s="27">
        <v>15109</v>
      </c>
      <c r="CK41" s="27">
        <v>15090.741458396871</v>
      </c>
      <c r="CL41" s="28">
        <f t="shared" si="9"/>
        <v>1.0735059005988012</v>
      </c>
      <c r="CM41" s="28">
        <f t="shared" si="10"/>
        <v>99.047485779322727</v>
      </c>
      <c r="CN41" s="28">
        <f t="shared" si="11"/>
        <v>100.12099167992152</v>
      </c>
    </row>
    <row r="42" spans="1:92">
      <c r="A42" s="26" t="s">
        <v>32</v>
      </c>
      <c r="B42" s="27">
        <v>1114</v>
      </c>
      <c r="C42" s="27">
        <v>14643</v>
      </c>
      <c r="D42" s="27">
        <v>15757</v>
      </c>
      <c r="E42" s="27">
        <v>15407.377550000001</v>
      </c>
      <c r="F42" s="28">
        <v>7.2303024728565823</v>
      </c>
      <c r="G42" s="28">
        <v>95.038886095187564</v>
      </c>
      <c r="H42" s="28">
        <v>102.26918856804414</v>
      </c>
      <c r="I42" s="27">
        <v>1131</v>
      </c>
      <c r="J42" s="27">
        <v>15301</v>
      </c>
      <c r="K42" s="27">
        <v>16432</v>
      </c>
      <c r="L42" s="27">
        <v>15141.00164</v>
      </c>
      <c r="M42" s="28">
        <v>7.4697832210260566</v>
      </c>
      <c r="N42" s="28">
        <v>101.05672242698469</v>
      </c>
      <c r="O42" s="28">
        <v>108.52650564801074</v>
      </c>
      <c r="P42" s="27">
        <v>1250</v>
      </c>
      <c r="Q42" s="27">
        <v>15290</v>
      </c>
      <c r="R42" s="27">
        <v>16540</v>
      </c>
      <c r="S42" s="27">
        <v>14944.801439999999</v>
      </c>
      <c r="T42" s="28">
        <v>8.3641124642469666</v>
      </c>
      <c r="U42" s="28">
        <v>102.30982366266889</v>
      </c>
      <c r="V42" s="28">
        <v>110.67393612691585</v>
      </c>
      <c r="W42" s="27">
        <v>1154</v>
      </c>
      <c r="X42" s="27">
        <v>15171</v>
      </c>
      <c r="Y42" s="27">
        <v>16325</v>
      </c>
      <c r="Z42" s="27">
        <v>15170.52136174206</v>
      </c>
      <c r="AA42" s="28">
        <v>7.6068578823548352</v>
      </c>
      <c r="AB42" s="28">
        <v>100.00315505477056</v>
      </c>
      <c r="AC42" s="28">
        <v>107.61001293712538</v>
      </c>
      <c r="AD42" s="27">
        <v>1164</v>
      </c>
      <c r="AE42" s="27">
        <v>15260</v>
      </c>
      <c r="AF42" s="27">
        <v>16424</v>
      </c>
      <c r="AG42" s="27">
        <v>14940.748660326792</v>
      </c>
      <c r="AH42" s="28">
        <v>7.7907742541098361</v>
      </c>
      <c r="AI42" s="28">
        <v>102.13678274717878</v>
      </c>
      <c r="AJ42" s="28">
        <v>109.92755700128862</v>
      </c>
      <c r="AK42" s="27">
        <v>1139</v>
      </c>
      <c r="AL42" s="27">
        <v>15006</v>
      </c>
      <c r="AM42" s="27">
        <v>16145</v>
      </c>
      <c r="AN42" s="27">
        <v>14832.10913402233</v>
      </c>
      <c r="AO42" s="28">
        <v>7.6792854590540207</v>
      </c>
      <c r="AP42" s="28">
        <v>101.17239473096105</v>
      </c>
      <c r="AQ42" s="28">
        <v>108.85168019001506</v>
      </c>
      <c r="AR42" s="27">
        <v>1192</v>
      </c>
      <c r="AS42" s="27">
        <v>14821</v>
      </c>
      <c r="AT42" s="27">
        <v>16013</v>
      </c>
      <c r="AU42" s="27">
        <v>14584.684346077629</v>
      </c>
      <c r="AV42" s="28">
        <v>8.1729571358229194</v>
      </c>
      <c r="AW42" s="28">
        <v>101.62030009230831</v>
      </c>
      <c r="AX42" s="28">
        <v>109.79325722813122</v>
      </c>
      <c r="AY42" s="27">
        <v>1179</v>
      </c>
      <c r="AZ42" s="27">
        <v>14132</v>
      </c>
      <c r="BA42" s="27">
        <v>15311</v>
      </c>
      <c r="BB42" s="27">
        <v>14486.289279819101</v>
      </c>
      <c r="BC42" s="28">
        <v>8.1387301967141354</v>
      </c>
      <c r="BD42" s="28">
        <v>97.554313095813555</v>
      </c>
      <c r="BE42" s="28">
        <v>105.69304329252769</v>
      </c>
      <c r="BF42" s="27">
        <v>1106</v>
      </c>
      <c r="BG42" s="27">
        <v>14323</v>
      </c>
      <c r="BH42" s="27">
        <v>15429</v>
      </c>
      <c r="BI42" s="27">
        <v>14557.180581460012</v>
      </c>
      <c r="BJ42" s="28">
        <v>7.5976250607799614</v>
      </c>
      <c r="BK42" s="28">
        <v>98.391305375724585</v>
      </c>
      <c r="BL42" s="28">
        <v>105.98893043650455</v>
      </c>
      <c r="BM42" s="27">
        <v>1166</v>
      </c>
      <c r="BN42" s="27">
        <v>14208</v>
      </c>
      <c r="BO42" s="27">
        <f t="shared" si="2"/>
        <v>15374</v>
      </c>
      <c r="BP42" s="27">
        <v>14472.880057411881</v>
      </c>
      <c r="BQ42" s="28">
        <f t="shared" si="3"/>
        <v>8.0564476135685616</v>
      </c>
      <c r="BR42" s="28">
        <f t="shared" si="4"/>
        <v>98.16981791902414</v>
      </c>
      <c r="BS42" s="28">
        <f t="shared" si="5"/>
        <v>106.22626553259269</v>
      </c>
      <c r="BT42" s="27">
        <v>1205</v>
      </c>
      <c r="BU42" s="27">
        <v>14014</v>
      </c>
      <c r="BV42" s="27">
        <v>15219</v>
      </c>
      <c r="BW42" s="27">
        <v>14257.050985000002</v>
      </c>
      <c r="BX42" s="28">
        <v>8.4519582715092589</v>
      </c>
      <c r="BY42" s="28">
        <v>98.295222586664536</v>
      </c>
      <c r="BZ42" s="28">
        <v>106.74718085817378</v>
      </c>
      <c r="CA42" s="27">
        <v>1290</v>
      </c>
      <c r="CB42" s="27">
        <v>14169</v>
      </c>
      <c r="CC42" s="27">
        <v>15459</v>
      </c>
      <c r="CD42" s="27">
        <f>'2018-2019'!I42</f>
        <v>14025.70551979109</v>
      </c>
      <c r="CE42" s="28">
        <f t="shared" si="6"/>
        <v>9.1973982925831042</v>
      </c>
      <c r="CF42" s="28">
        <f t="shared" si="7"/>
        <v>101.02165612993024</v>
      </c>
      <c r="CG42" s="28">
        <f t="shared" si="8"/>
        <v>110.21905442251334</v>
      </c>
      <c r="CH42" s="27">
        <v>1351</v>
      </c>
      <c r="CI42" s="27">
        <v>14067</v>
      </c>
      <c r="CJ42" s="27">
        <v>15418</v>
      </c>
      <c r="CK42" s="27">
        <v>14377.09698579436</v>
      </c>
      <c r="CL42" s="28">
        <f t="shared" si="9"/>
        <v>9.3968900768694006</v>
      </c>
      <c r="CM42" s="28">
        <f t="shared" si="10"/>
        <v>97.843118217114636</v>
      </c>
      <c r="CN42" s="28">
        <f t="shared" si="11"/>
        <v>107.24000829398403</v>
      </c>
    </row>
    <row r="43" spans="1:92">
      <c r="A43" s="26" t="s">
        <v>33</v>
      </c>
      <c r="B43" s="27">
        <v>294</v>
      </c>
      <c r="C43" s="27">
        <v>9528</v>
      </c>
      <c r="D43" s="27">
        <v>9822</v>
      </c>
      <c r="E43" s="27">
        <v>9367.6032300000006</v>
      </c>
      <c r="F43" s="28">
        <v>3.1384762225886891</v>
      </c>
      <c r="G43" s="28">
        <v>101.71224982593546</v>
      </c>
      <c r="H43" s="28">
        <v>104.85072604852415</v>
      </c>
      <c r="I43" s="27">
        <v>325</v>
      </c>
      <c r="J43" s="27">
        <v>10158</v>
      </c>
      <c r="K43" s="27">
        <v>10483</v>
      </c>
      <c r="L43" s="27">
        <v>9190.2491699999991</v>
      </c>
      <c r="M43" s="28">
        <v>3.536356784111002</v>
      </c>
      <c r="N43" s="28">
        <v>110.53019142461402</v>
      </c>
      <c r="O43" s="28">
        <v>114.06654820872502</v>
      </c>
      <c r="P43" s="27">
        <v>353</v>
      </c>
      <c r="Q43" s="27">
        <v>10144</v>
      </c>
      <c r="R43" s="27">
        <v>10497</v>
      </c>
      <c r="S43" s="27">
        <v>9078.4866500000007</v>
      </c>
      <c r="T43" s="28">
        <v>3.8883132575846213</v>
      </c>
      <c r="U43" s="28">
        <v>111.73668465988216</v>
      </c>
      <c r="V43" s="28">
        <v>115.62499791746677</v>
      </c>
      <c r="W43" s="27">
        <v>351</v>
      </c>
      <c r="X43" s="27">
        <v>10244</v>
      </c>
      <c r="Y43" s="27">
        <v>10595</v>
      </c>
      <c r="Z43" s="27">
        <v>10327.571525168963</v>
      </c>
      <c r="AA43" s="28">
        <v>3.398669272293009</v>
      </c>
      <c r="AB43" s="28">
        <v>99.190792095070037</v>
      </c>
      <c r="AC43" s="28">
        <v>102.58946136736304</v>
      </c>
      <c r="AD43" s="27">
        <v>354</v>
      </c>
      <c r="AE43" s="27">
        <v>10397</v>
      </c>
      <c r="AF43" s="27">
        <v>10751</v>
      </c>
      <c r="AG43" s="27">
        <v>10429.417255085244</v>
      </c>
      <c r="AH43" s="28">
        <v>3.3942452520767099</v>
      </c>
      <c r="AI43" s="28">
        <v>99.689174818761444</v>
      </c>
      <c r="AJ43" s="28">
        <v>103.08342007083816</v>
      </c>
      <c r="AK43" s="27">
        <v>370</v>
      </c>
      <c r="AL43" s="27">
        <v>10502</v>
      </c>
      <c r="AM43" s="27">
        <v>10872</v>
      </c>
      <c r="AN43" s="27">
        <v>10561.648812627807</v>
      </c>
      <c r="AO43" s="28">
        <v>3.50324089130494</v>
      </c>
      <c r="AP43" s="28">
        <v>99.435232001309402</v>
      </c>
      <c r="AQ43" s="28">
        <v>102.93847289261434</v>
      </c>
      <c r="AR43" s="27">
        <v>356</v>
      </c>
      <c r="AS43" s="27">
        <v>10763</v>
      </c>
      <c r="AT43" s="27">
        <v>11119</v>
      </c>
      <c r="AU43" s="27">
        <v>10685.240916365759</v>
      </c>
      <c r="AV43" s="28">
        <v>3.3316983939476947</v>
      </c>
      <c r="AW43" s="28">
        <v>100.72772419679508</v>
      </c>
      <c r="AX43" s="28">
        <v>104.05942259074276</v>
      </c>
      <c r="AY43" s="27">
        <v>325</v>
      </c>
      <c r="AZ43" s="27">
        <v>10451</v>
      </c>
      <c r="BA43" s="27">
        <v>10776</v>
      </c>
      <c r="BB43" s="27">
        <v>10856.331057568101</v>
      </c>
      <c r="BC43" s="28">
        <v>2.9936448904939938</v>
      </c>
      <c r="BD43" s="28">
        <v>96.266408463239159</v>
      </c>
      <c r="BE43" s="28">
        <v>99.260053353733156</v>
      </c>
      <c r="BF43" s="27">
        <v>309</v>
      </c>
      <c r="BG43" s="27">
        <v>10414</v>
      </c>
      <c r="BH43" s="27">
        <v>10723</v>
      </c>
      <c r="BI43" s="27">
        <v>10869.30573077724</v>
      </c>
      <c r="BJ43" s="28">
        <v>2.8428678671264507</v>
      </c>
      <c r="BK43" s="28">
        <v>95.811087275905692</v>
      </c>
      <c r="BL43" s="28">
        <v>98.653955143032135</v>
      </c>
      <c r="BM43" s="27">
        <v>282</v>
      </c>
      <c r="BN43" s="27">
        <v>10543</v>
      </c>
      <c r="BO43" s="27">
        <f t="shared" si="2"/>
        <v>10825</v>
      </c>
      <c r="BP43" s="27">
        <v>10792.947510688431</v>
      </c>
      <c r="BQ43" s="28">
        <f t="shared" si="3"/>
        <v>2.612817302416516</v>
      </c>
      <c r="BR43" s="28">
        <f t="shared" si="4"/>
        <v>97.684158933962166</v>
      </c>
      <c r="BS43" s="28">
        <f t="shared" si="5"/>
        <v>100.29697623637868</v>
      </c>
      <c r="BT43" s="27">
        <v>324</v>
      </c>
      <c r="BU43" s="27">
        <v>10835</v>
      </c>
      <c r="BV43" s="27">
        <v>11159</v>
      </c>
      <c r="BW43" s="27">
        <v>10507.642510900001</v>
      </c>
      <c r="BX43" s="28">
        <v>3.0834699568804491</v>
      </c>
      <c r="BY43" s="28">
        <v>103.11542278641872</v>
      </c>
      <c r="BZ43" s="28">
        <v>106.19889274329917</v>
      </c>
      <c r="CA43" s="27">
        <v>329</v>
      </c>
      <c r="CB43" s="27">
        <v>10760</v>
      </c>
      <c r="CC43" s="27">
        <v>11089</v>
      </c>
      <c r="CD43" s="27">
        <f>'2018-2019'!I43</f>
        <v>10257.59633483347</v>
      </c>
      <c r="CE43" s="28">
        <f t="shared" si="6"/>
        <v>3.2073790901944403</v>
      </c>
      <c r="CF43" s="28">
        <f t="shared" si="7"/>
        <v>104.89786933280297</v>
      </c>
      <c r="CG43" s="28">
        <f t="shared" si="8"/>
        <v>108.10524842299741</v>
      </c>
      <c r="CH43" s="27">
        <v>387</v>
      </c>
      <c r="CI43" s="27">
        <v>10653</v>
      </c>
      <c r="CJ43" s="27">
        <v>11040</v>
      </c>
      <c r="CK43" s="27">
        <v>10468.917672486274</v>
      </c>
      <c r="CL43" s="28">
        <f t="shared" si="9"/>
        <v>3.6966572104878441</v>
      </c>
      <c r="CM43" s="28">
        <f t="shared" si="10"/>
        <v>101.75837018947547</v>
      </c>
      <c r="CN43" s="28">
        <f t="shared" si="11"/>
        <v>105.45502739996331</v>
      </c>
    </row>
    <row r="44" spans="1:92">
      <c r="A44" s="26" t="s">
        <v>34</v>
      </c>
      <c r="B44" s="27">
        <v>682</v>
      </c>
      <c r="C44" s="27">
        <v>15954</v>
      </c>
      <c r="D44" s="27">
        <v>16636</v>
      </c>
      <c r="E44" s="27">
        <v>16534.408009999999</v>
      </c>
      <c r="F44" s="28">
        <v>4.1247318899323568</v>
      </c>
      <c r="G44" s="28">
        <v>96.489695853344315</v>
      </c>
      <c r="H44" s="28">
        <v>100.61442774327668</v>
      </c>
      <c r="I44" s="27">
        <v>713</v>
      </c>
      <c r="J44" s="27">
        <v>16607</v>
      </c>
      <c r="K44" s="27">
        <v>17320</v>
      </c>
      <c r="L44" s="27">
        <v>16060.683779999999</v>
      </c>
      <c r="M44" s="28">
        <v>4.4394124793608265</v>
      </c>
      <c r="N44" s="28">
        <v>103.4015750978194</v>
      </c>
      <c r="O44" s="28">
        <v>107.84098757718023</v>
      </c>
      <c r="P44" s="27">
        <v>699</v>
      </c>
      <c r="Q44" s="27">
        <v>16863</v>
      </c>
      <c r="R44" s="27">
        <v>17562</v>
      </c>
      <c r="S44" s="27">
        <v>15662.91497</v>
      </c>
      <c r="T44" s="28">
        <v>4.4627708273896092</v>
      </c>
      <c r="U44" s="28">
        <v>107.66195202041628</v>
      </c>
      <c r="V44" s="28">
        <v>112.1247228478059</v>
      </c>
      <c r="W44" s="27">
        <v>669</v>
      </c>
      <c r="X44" s="27">
        <v>16947</v>
      </c>
      <c r="Y44" s="27">
        <v>17616</v>
      </c>
      <c r="Z44" s="27">
        <v>17608.766647171349</v>
      </c>
      <c r="AA44" s="28">
        <v>3.7992439414118042</v>
      </c>
      <c r="AB44" s="28">
        <v>96.241834192983333</v>
      </c>
      <c r="AC44" s="28">
        <v>100.04107813439514</v>
      </c>
      <c r="AD44" s="27">
        <v>570</v>
      </c>
      <c r="AE44" s="27">
        <v>16750</v>
      </c>
      <c r="AF44" s="27">
        <v>17320</v>
      </c>
      <c r="AG44" s="27">
        <v>17453.340899063682</v>
      </c>
      <c r="AH44" s="28">
        <v>3.2658503795716198</v>
      </c>
      <c r="AI44" s="28">
        <v>95.970164662850237</v>
      </c>
      <c r="AJ44" s="28">
        <v>99.236015042421855</v>
      </c>
      <c r="AK44" s="27">
        <v>579</v>
      </c>
      <c r="AL44" s="27">
        <v>16284</v>
      </c>
      <c r="AM44" s="27">
        <v>16863</v>
      </c>
      <c r="AN44" s="27">
        <v>17175.78087739888</v>
      </c>
      <c r="AO44" s="28">
        <v>3.371025772469475</v>
      </c>
      <c r="AP44" s="28">
        <v>94.807916543856535</v>
      </c>
      <c r="AQ44" s="28">
        <v>98.178942316326015</v>
      </c>
      <c r="AR44" s="27">
        <v>638</v>
      </c>
      <c r="AS44" s="27">
        <v>16207</v>
      </c>
      <c r="AT44" s="27">
        <v>16845</v>
      </c>
      <c r="AU44" s="27">
        <v>16913.165176658189</v>
      </c>
      <c r="AV44" s="28">
        <v>3.7722093607913316</v>
      </c>
      <c r="AW44" s="28">
        <v>95.824760361042507</v>
      </c>
      <c r="AX44" s="28">
        <v>99.59696972183383</v>
      </c>
      <c r="AY44" s="27">
        <v>628</v>
      </c>
      <c r="AZ44" s="27">
        <v>15145</v>
      </c>
      <c r="BA44" s="27">
        <v>15773</v>
      </c>
      <c r="BB44" s="27">
        <v>16678.138572330856</v>
      </c>
      <c r="BC44" s="28">
        <v>3.7654082155298565</v>
      </c>
      <c r="BD44" s="28">
        <v>90.807495898407126</v>
      </c>
      <c r="BE44" s="28">
        <v>94.572904113936985</v>
      </c>
      <c r="BF44" s="27">
        <v>604</v>
      </c>
      <c r="BG44" s="27">
        <v>15069</v>
      </c>
      <c r="BH44" s="27">
        <v>15673</v>
      </c>
      <c r="BI44" s="27">
        <v>16657.393022316988</v>
      </c>
      <c r="BJ44" s="28">
        <v>3.6260175838486974</v>
      </c>
      <c r="BK44" s="28">
        <v>90.464336044728526</v>
      </c>
      <c r="BL44" s="28">
        <v>94.090353628577219</v>
      </c>
      <c r="BM44" s="27">
        <v>618</v>
      </c>
      <c r="BN44" s="27">
        <v>14938</v>
      </c>
      <c r="BO44" s="27">
        <f t="shared" si="2"/>
        <v>15556</v>
      </c>
      <c r="BP44" s="27">
        <v>16631.084448911271</v>
      </c>
      <c r="BQ44" s="28">
        <f t="shared" si="3"/>
        <v>3.7159332688041067</v>
      </c>
      <c r="BR44" s="28">
        <f t="shared" si="4"/>
        <v>89.819759173779516</v>
      </c>
      <c r="BS44" s="28">
        <f t="shared" si="5"/>
        <v>93.535692442583624</v>
      </c>
      <c r="BT44" s="27">
        <v>601</v>
      </c>
      <c r="BU44" s="27">
        <v>14980</v>
      </c>
      <c r="BV44" s="27">
        <v>15581</v>
      </c>
      <c r="BW44" s="27">
        <v>16255.808395</v>
      </c>
      <c r="BX44" s="28">
        <v>3.6971400338654155</v>
      </c>
      <c r="BY44" s="28">
        <v>92.151676717643795</v>
      </c>
      <c r="BZ44" s="28">
        <v>95.848816751509204</v>
      </c>
      <c r="CA44" s="27">
        <v>570</v>
      </c>
      <c r="CB44" s="27">
        <v>14998</v>
      </c>
      <c r="CC44" s="27">
        <v>15568</v>
      </c>
      <c r="CD44" s="27">
        <f>'2018-2019'!I44</f>
        <v>15892.74323032891</v>
      </c>
      <c r="CE44" s="28">
        <f t="shared" si="6"/>
        <v>3.5865425605835042</v>
      </c>
      <c r="CF44" s="28">
        <f t="shared" si="7"/>
        <v>94.370114602862103</v>
      </c>
      <c r="CG44" s="28">
        <f t="shared" si="8"/>
        <v>97.956657163445598</v>
      </c>
      <c r="CH44" s="27">
        <v>556</v>
      </c>
      <c r="CI44" s="27">
        <v>14998</v>
      </c>
      <c r="CJ44" s="27">
        <v>15554</v>
      </c>
      <c r="CK44" s="27">
        <v>16224.382212440709</v>
      </c>
      <c r="CL44" s="28">
        <f t="shared" si="9"/>
        <v>3.426940962803898</v>
      </c>
      <c r="CM44" s="28">
        <f t="shared" si="10"/>
        <v>92.441116115346873</v>
      </c>
      <c r="CN44" s="28">
        <f t="shared" si="11"/>
        <v>95.86805707815077</v>
      </c>
    </row>
    <row r="45" spans="1:92">
      <c r="A45" s="26" t="s">
        <v>35</v>
      </c>
      <c r="B45" s="27">
        <v>0</v>
      </c>
      <c r="C45" s="27">
        <v>701</v>
      </c>
      <c r="D45" s="27">
        <v>701</v>
      </c>
      <c r="E45" s="27">
        <v>698.45381999999995</v>
      </c>
      <c r="F45" s="28">
        <v>0</v>
      </c>
      <c r="G45" s="28">
        <v>100.36454521789287</v>
      </c>
      <c r="H45" s="28">
        <v>100.36454521789287</v>
      </c>
      <c r="I45" s="27">
        <v>0</v>
      </c>
      <c r="J45" s="27">
        <v>770</v>
      </c>
      <c r="K45" s="27">
        <v>770</v>
      </c>
      <c r="L45" s="27">
        <v>699.09550000000013</v>
      </c>
      <c r="M45" s="28">
        <v>0</v>
      </c>
      <c r="N45" s="28">
        <v>110.14231961155521</v>
      </c>
      <c r="O45" s="28">
        <v>110.14231961155519</v>
      </c>
      <c r="P45" s="27">
        <v>0</v>
      </c>
      <c r="Q45" s="27">
        <v>764</v>
      </c>
      <c r="R45" s="27">
        <v>764</v>
      </c>
      <c r="S45" s="27">
        <v>657.22774000000004</v>
      </c>
      <c r="T45" s="28">
        <v>0</v>
      </c>
      <c r="U45" s="28">
        <v>116.24585413877995</v>
      </c>
      <c r="V45" s="28">
        <v>116.24585413877995</v>
      </c>
      <c r="W45" s="27">
        <v>0</v>
      </c>
      <c r="X45" s="27">
        <v>776</v>
      </c>
      <c r="Y45" s="27">
        <v>776</v>
      </c>
      <c r="Z45" s="27">
        <v>760.63179766196504</v>
      </c>
      <c r="AA45" s="28">
        <v>0</v>
      </c>
      <c r="AB45" s="28">
        <v>102.02045225893445</v>
      </c>
      <c r="AC45" s="28">
        <v>102.02045225893445</v>
      </c>
      <c r="AD45" s="27">
        <v>0</v>
      </c>
      <c r="AE45" s="27">
        <v>745</v>
      </c>
      <c r="AF45" s="27">
        <v>745</v>
      </c>
      <c r="AG45" s="27">
        <v>740.35472373179516</v>
      </c>
      <c r="AH45" s="28">
        <v>0</v>
      </c>
      <c r="AI45" s="28">
        <v>100.62743926921816</v>
      </c>
      <c r="AJ45" s="28">
        <v>100.62743926921816</v>
      </c>
      <c r="AK45" s="27">
        <v>0</v>
      </c>
      <c r="AL45" s="27">
        <v>732</v>
      </c>
      <c r="AM45" s="27">
        <v>732</v>
      </c>
      <c r="AN45" s="27">
        <v>737.88061381915054</v>
      </c>
      <c r="AO45" s="28">
        <v>0</v>
      </c>
      <c r="AP45" s="28">
        <v>99.20303993504946</v>
      </c>
      <c r="AQ45" s="28">
        <v>99.20303993504946</v>
      </c>
      <c r="AR45" s="27">
        <v>0</v>
      </c>
      <c r="AS45" s="27">
        <v>737</v>
      </c>
      <c r="AT45" s="27">
        <v>737</v>
      </c>
      <c r="AU45" s="27">
        <v>717.50428657375789</v>
      </c>
      <c r="AV45" s="28">
        <v>0</v>
      </c>
      <c r="AW45" s="28">
        <v>102.71715636980213</v>
      </c>
      <c r="AX45" s="28">
        <v>102.71715636980211</v>
      </c>
      <c r="AY45" s="27">
        <v>0</v>
      </c>
      <c r="AZ45" s="27">
        <v>694</v>
      </c>
      <c r="BA45" s="27">
        <v>694</v>
      </c>
      <c r="BB45" s="27">
        <v>717.96517553017804</v>
      </c>
      <c r="BC45" s="28">
        <v>0</v>
      </c>
      <c r="BD45" s="28">
        <v>96.662069923867676</v>
      </c>
      <c r="BE45" s="28">
        <v>96.662069923867676</v>
      </c>
      <c r="BF45" s="27">
        <v>0</v>
      </c>
      <c r="BG45" s="27">
        <v>685</v>
      </c>
      <c r="BH45" s="27">
        <v>685</v>
      </c>
      <c r="BI45" s="27">
        <v>701.655965234002</v>
      </c>
      <c r="BJ45" s="28">
        <v>0</v>
      </c>
      <c r="BK45" s="28">
        <v>97.626192028675021</v>
      </c>
      <c r="BL45" s="28">
        <v>97.626192028675021</v>
      </c>
      <c r="BM45" s="27">
        <v>0</v>
      </c>
      <c r="BN45" s="27">
        <v>651</v>
      </c>
      <c r="BO45" s="27">
        <f t="shared" si="2"/>
        <v>651</v>
      </c>
      <c r="BP45" s="27">
        <v>699.01450880098309</v>
      </c>
      <c r="BQ45" s="28">
        <f t="shared" si="3"/>
        <v>0</v>
      </c>
      <c r="BR45" s="28">
        <f t="shared" si="4"/>
        <v>93.131114133332915</v>
      </c>
      <c r="BS45" s="28">
        <f t="shared" si="5"/>
        <v>93.131114133332915</v>
      </c>
      <c r="BT45" s="27"/>
      <c r="BU45" s="27">
        <v>634</v>
      </c>
      <c r="BV45" s="27">
        <v>634</v>
      </c>
      <c r="BW45" s="27">
        <v>680.27272043000005</v>
      </c>
      <c r="BX45" s="28">
        <v>0</v>
      </c>
      <c r="BY45" s="28">
        <v>93.197916212081665</v>
      </c>
      <c r="BZ45" s="28">
        <v>93.197916212081665</v>
      </c>
      <c r="CA45" s="27"/>
      <c r="CB45" s="27">
        <v>649</v>
      </c>
      <c r="CC45" s="27">
        <v>649</v>
      </c>
      <c r="CD45" s="27">
        <f>'2018-2019'!I45</f>
        <v>660.80672323534191</v>
      </c>
      <c r="CE45" s="28">
        <f t="shared" si="6"/>
        <v>0</v>
      </c>
      <c r="CF45" s="28">
        <f t="shared" si="7"/>
        <v>98.213286454239508</v>
      </c>
      <c r="CG45" s="28">
        <f t="shared" si="8"/>
        <v>98.213286454239508</v>
      </c>
      <c r="CH45" s="27"/>
      <c r="CI45" s="27">
        <v>674</v>
      </c>
      <c r="CJ45" s="27">
        <v>674</v>
      </c>
      <c r="CK45" s="27">
        <v>690.31143217363865</v>
      </c>
      <c r="CL45" s="28">
        <f t="shared" si="9"/>
        <v>0</v>
      </c>
      <c r="CM45" s="28">
        <f t="shared" si="10"/>
        <v>97.637090824024526</v>
      </c>
      <c r="CN45" s="28">
        <f t="shared" si="11"/>
        <v>97.637090824024526</v>
      </c>
    </row>
    <row r="46" spans="1:92">
      <c r="A46" s="26" t="s">
        <v>36</v>
      </c>
      <c r="B46" s="27">
        <v>136</v>
      </c>
      <c r="C46" s="27">
        <v>9641</v>
      </c>
      <c r="D46" s="27">
        <v>9777</v>
      </c>
      <c r="E46" s="27">
        <v>10143.695890000001</v>
      </c>
      <c r="F46" s="28">
        <v>1.34073420057943</v>
      </c>
      <c r="G46" s="28">
        <v>95.044253145487374</v>
      </c>
      <c r="H46" s="28">
        <v>96.384987346066808</v>
      </c>
      <c r="I46" s="27">
        <v>160</v>
      </c>
      <c r="J46" s="27">
        <v>10275</v>
      </c>
      <c r="K46" s="27">
        <v>10435</v>
      </c>
      <c r="L46" s="27">
        <v>10110.79387</v>
      </c>
      <c r="M46" s="28">
        <v>1.5824672331095599</v>
      </c>
      <c r="N46" s="28">
        <v>101.62406762625456</v>
      </c>
      <c r="O46" s="28">
        <v>103.20653485936413</v>
      </c>
      <c r="P46" s="27">
        <v>156</v>
      </c>
      <c r="Q46" s="27">
        <v>10296</v>
      </c>
      <c r="R46" s="27">
        <v>10452</v>
      </c>
      <c r="S46" s="27">
        <v>9870.5071100000005</v>
      </c>
      <c r="T46" s="28">
        <v>1.5804659098209188</v>
      </c>
      <c r="U46" s="28">
        <v>104.31075004818065</v>
      </c>
      <c r="V46" s="28">
        <v>105.89121595800157</v>
      </c>
      <c r="W46" s="27">
        <v>201</v>
      </c>
      <c r="X46" s="27">
        <v>10280</v>
      </c>
      <c r="Y46" s="27">
        <v>10481</v>
      </c>
      <c r="Z46" s="27">
        <v>10491.360059312014</v>
      </c>
      <c r="AA46" s="28">
        <v>1.915862184346582</v>
      </c>
      <c r="AB46" s="28">
        <v>97.985389328770452</v>
      </c>
      <c r="AC46" s="28">
        <v>99.901251513117046</v>
      </c>
      <c r="AD46" s="27">
        <v>201</v>
      </c>
      <c r="AE46" s="27">
        <v>10295</v>
      </c>
      <c r="AF46" s="27">
        <v>10496</v>
      </c>
      <c r="AG46" s="27">
        <v>10398.111354327821</v>
      </c>
      <c r="AH46" s="28">
        <v>1.9330433494188477</v>
      </c>
      <c r="AI46" s="28">
        <v>99.008364588393221</v>
      </c>
      <c r="AJ46" s="28">
        <v>100.94140793781206</v>
      </c>
      <c r="AK46" s="27">
        <v>174</v>
      </c>
      <c r="AL46" s="27">
        <v>10153</v>
      </c>
      <c r="AM46" s="27">
        <v>10327</v>
      </c>
      <c r="AN46" s="27">
        <v>10305.99265927046</v>
      </c>
      <c r="AO46" s="28">
        <v>1.6883380936962271</v>
      </c>
      <c r="AP46" s="28">
        <v>98.515498076424109</v>
      </c>
      <c r="AQ46" s="28">
        <v>100.20383617012034</v>
      </c>
      <c r="AR46" s="27">
        <v>222</v>
      </c>
      <c r="AS46" s="27">
        <v>10084</v>
      </c>
      <c r="AT46" s="27">
        <v>10306</v>
      </c>
      <c r="AU46" s="27">
        <v>10257.81233471917</v>
      </c>
      <c r="AV46" s="28">
        <v>2.1642041475900888</v>
      </c>
      <c r="AW46" s="28">
        <v>98.305561370713761</v>
      </c>
      <c r="AX46" s="28">
        <v>100.46976551830384</v>
      </c>
      <c r="AY46" s="27">
        <v>235</v>
      </c>
      <c r="AZ46" s="27">
        <v>9655</v>
      </c>
      <c r="BA46" s="27">
        <v>9890</v>
      </c>
      <c r="BB46" s="27">
        <v>10216.351015023831</v>
      </c>
      <c r="BC46" s="28">
        <v>2.3002341996121385</v>
      </c>
      <c r="BD46" s="28">
        <v>94.505366796830629</v>
      </c>
      <c r="BE46" s="28">
        <v>96.805600996442763</v>
      </c>
      <c r="BF46" s="27">
        <v>238</v>
      </c>
      <c r="BG46" s="27">
        <v>9775</v>
      </c>
      <c r="BH46" s="27">
        <v>10013</v>
      </c>
      <c r="BI46" s="27">
        <v>10355.64147875464</v>
      </c>
      <c r="BJ46" s="28">
        <v>2.2982641924044445</v>
      </c>
      <c r="BK46" s="28">
        <v>94.392993616611108</v>
      </c>
      <c r="BL46" s="28">
        <v>96.691257809015553</v>
      </c>
      <c r="BM46" s="27">
        <v>269</v>
      </c>
      <c r="BN46" s="27">
        <v>9829</v>
      </c>
      <c r="BO46" s="27">
        <f t="shared" si="2"/>
        <v>10098</v>
      </c>
      <c r="BP46" s="27">
        <v>10483.588660687012</v>
      </c>
      <c r="BQ46" s="28">
        <f t="shared" si="3"/>
        <v>2.565915248170104</v>
      </c>
      <c r="BR46" s="28">
        <f t="shared" si="4"/>
        <v>93.756063101352964</v>
      </c>
      <c r="BS46" s="28">
        <f t="shared" si="5"/>
        <v>96.321978349523079</v>
      </c>
      <c r="BT46" s="27">
        <v>277</v>
      </c>
      <c r="BU46" s="27">
        <v>10046</v>
      </c>
      <c r="BV46" s="27">
        <v>10323</v>
      </c>
      <c r="BW46" s="27">
        <v>10437.0283136</v>
      </c>
      <c r="BX46" s="28">
        <v>2.6540121543893327</v>
      </c>
      <c r="BY46" s="28">
        <v>96.25345163536187</v>
      </c>
      <c r="BZ46" s="28">
        <v>98.907463789751191</v>
      </c>
      <c r="CA46" s="27">
        <v>298</v>
      </c>
      <c r="CB46" s="27">
        <v>10264</v>
      </c>
      <c r="CC46" s="27">
        <v>10562</v>
      </c>
      <c r="CD46" s="27">
        <f>'2018-2019'!I46</f>
        <v>10361.9047542193</v>
      </c>
      <c r="CE46" s="28">
        <f t="shared" si="6"/>
        <v>2.8759191197801384</v>
      </c>
      <c r="CF46" s="28">
        <f t="shared" si="7"/>
        <v>99.055147132293087</v>
      </c>
      <c r="CG46" s="28">
        <f t="shared" si="8"/>
        <v>101.93106625207322</v>
      </c>
      <c r="CH46" s="27">
        <v>315</v>
      </c>
      <c r="CI46" s="27">
        <v>10193</v>
      </c>
      <c r="CJ46" s="27">
        <v>10508</v>
      </c>
      <c r="CK46" s="27">
        <v>10013.389801903477</v>
      </c>
      <c r="CL46" s="28">
        <f t="shared" si="9"/>
        <v>3.1457878523826235</v>
      </c>
      <c r="CM46" s="28">
        <f t="shared" si="10"/>
        <v>101.79370025186057</v>
      </c>
      <c r="CN46" s="28">
        <f t="shared" si="11"/>
        <v>104.93948810424318</v>
      </c>
    </row>
    <row r="47" spans="1:92">
      <c r="A47" s="26" t="s">
        <v>37</v>
      </c>
      <c r="B47" s="27">
        <v>0</v>
      </c>
      <c r="C47" s="27">
        <v>672</v>
      </c>
      <c r="D47" s="27">
        <v>672</v>
      </c>
      <c r="E47" s="27">
        <v>676.26477999999997</v>
      </c>
      <c r="F47" s="28">
        <v>0</v>
      </c>
      <c r="G47" s="28">
        <v>99.369362396781924</v>
      </c>
      <c r="H47" s="28">
        <v>99.369362396781924</v>
      </c>
      <c r="I47" s="27">
        <v>0</v>
      </c>
      <c r="J47" s="27">
        <v>665</v>
      </c>
      <c r="K47" s="27">
        <v>665</v>
      </c>
      <c r="L47" s="27">
        <v>632.91272000000004</v>
      </c>
      <c r="M47" s="28">
        <v>0</v>
      </c>
      <c r="N47" s="28">
        <v>105.06977960563029</v>
      </c>
      <c r="O47" s="28">
        <v>105.06977960563029</v>
      </c>
      <c r="P47" s="27">
        <v>0</v>
      </c>
      <c r="Q47" s="27">
        <v>682</v>
      </c>
      <c r="R47" s="27">
        <v>682</v>
      </c>
      <c r="S47" s="27">
        <v>592.85293999999999</v>
      </c>
      <c r="T47" s="28">
        <v>0</v>
      </c>
      <c r="U47" s="28">
        <v>115.03696009334119</v>
      </c>
      <c r="V47" s="28">
        <v>115.03696009334119</v>
      </c>
      <c r="W47" s="27">
        <v>0</v>
      </c>
      <c r="X47" s="27">
        <v>682</v>
      </c>
      <c r="Y47" s="27">
        <v>682</v>
      </c>
      <c r="Z47" s="27">
        <v>685.12063793182665</v>
      </c>
      <c r="AA47" s="28">
        <v>0</v>
      </c>
      <c r="AB47" s="28">
        <v>99.544512636307843</v>
      </c>
      <c r="AC47" s="28">
        <v>99.544512636307829</v>
      </c>
      <c r="AD47" s="27">
        <v>0</v>
      </c>
      <c r="AE47" s="27">
        <v>701</v>
      </c>
      <c r="AF47" s="27">
        <v>701</v>
      </c>
      <c r="AG47" s="27">
        <v>674.23959609254962</v>
      </c>
      <c r="AH47" s="28">
        <v>0</v>
      </c>
      <c r="AI47" s="28">
        <v>103.96897542988222</v>
      </c>
      <c r="AJ47" s="28">
        <v>103.96897542988222</v>
      </c>
      <c r="AK47" s="27">
        <v>0</v>
      </c>
      <c r="AL47" s="27">
        <v>665</v>
      </c>
      <c r="AM47" s="27">
        <v>665</v>
      </c>
      <c r="AN47" s="27">
        <v>658.63962508455847</v>
      </c>
      <c r="AO47" s="28">
        <v>0</v>
      </c>
      <c r="AP47" s="28">
        <v>100.96568361106803</v>
      </c>
      <c r="AQ47" s="28">
        <v>100.96568361106803</v>
      </c>
      <c r="AR47" s="27">
        <v>0</v>
      </c>
      <c r="AS47" s="27">
        <v>666</v>
      </c>
      <c r="AT47" s="27">
        <v>666</v>
      </c>
      <c r="AU47" s="27">
        <v>667.03728422199845</v>
      </c>
      <c r="AV47" s="28">
        <v>0</v>
      </c>
      <c r="AW47" s="28">
        <v>99.844493816682473</v>
      </c>
      <c r="AX47" s="28">
        <v>99.844493816682487</v>
      </c>
      <c r="AY47" s="27">
        <v>0</v>
      </c>
      <c r="AZ47" s="27">
        <v>613</v>
      </c>
      <c r="BA47" s="27">
        <v>613</v>
      </c>
      <c r="BB47" s="27">
        <v>656.43808133626487</v>
      </c>
      <c r="BC47" s="28">
        <v>0</v>
      </c>
      <c r="BD47" s="28">
        <v>93.382760298147076</v>
      </c>
      <c r="BE47" s="28">
        <v>93.382760298147076</v>
      </c>
      <c r="BF47" s="27">
        <v>0</v>
      </c>
      <c r="BG47" s="27">
        <v>584</v>
      </c>
      <c r="BH47" s="27">
        <v>584</v>
      </c>
      <c r="BI47" s="27">
        <v>653.3218912360187</v>
      </c>
      <c r="BJ47" s="28">
        <v>0</v>
      </c>
      <c r="BK47" s="28">
        <v>89.389320614242891</v>
      </c>
      <c r="BL47" s="28">
        <v>89.389320614242891</v>
      </c>
      <c r="BM47" s="27">
        <v>0</v>
      </c>
      <c r="BN47" s="27">
        <v>567</v>
      </c>
      <c r="BO47" s="27">
        <f t="shared" si="2"/>
        <v>567</v>
      </c>
      <c r="BP47" s="27">
        <v>628.7850409032369</v>
      </c>
      <c r="BQ47" s="28">
        <f t="shared" si="3"/>
        <v>0</v>
      </c>
      <c r="BR47" s="28">
        <f t="shared" si="4"/>
        <v>90.173900954373224</v>
      </c>
      <c r="BS47" s="28">
        <f t="shared" si="5"/>
        <v>90.173900954373224</v>
      </c>
      <c r="BT47" s="27"/>
      <c r="BU47" s="27">
        <v>590</v>
      </c>
      <c r="BV47" s="27">
        <v>590</v>
      </c>
      <c r="BW47" s="27">
        <v>659.72527179999997</v>
      </c>
      <c r="BX47" s="28">
        <v>0</v>
      </c>
      <c r="BY47" s="28">
        <v>89.431165550205321</v>
      </c>
      <c r="BZ47" s="28">
        <v>89.431165550205321</v>
      </c>
      <c r="CA47" s="27"/>
      <c r="CB47" s="27">
        <v>581</v>
      </c>
      <c r="CC47" s="27">
        <v>581</v>
      </c>
      <c r="CD47" s="27">
        <f>'2018-2019'!I47</f>
        <v>685.83245147997297</v>
      </c>
      <c r="CE47" s="28">
        <f t="shared" si="6"/>
        <v>0</v>
      </c>
      <c r="CF47" s="28">
        <f t="shared" si="7"/>
        <v>84.714568222347495</v>
      </c>
      <c r="CG47" s="28">
        <f t="shared" si="8"/>
        <v>84.714568222347495</v>
      </c>
      <c r="CH47" s="27"/>
      <c r="CI47" s="27">
        <v>586</v>
      </c>
      <c r="CJ47" s="27">
        <v>586</v>
      </c>
      <c r="CK47" s="27">
        <v>646.691756793183</v>
      </c>
      <c r="CL47" s="28">
        <f t="shared" si="9"/>
        <v>0</v>
      </c>
      <c r="CM47" s="28">
        <f t="shared" si="10"/>
        <v>90.615040913132788</v>
      </c>
      <c r="CN47" s="28">
        <f t="shared" si="11"/>
        <v>90.615040913132788</v>
      </c>
    </row>
    <row r="48" spans="1:92">
      <c r="A48" s="26" t="s">
        <v>38</v>
      </c>
      <c r="B48" s="27">
        <v>660</v>
      </c>
      <c r="C48" s="27">
        <v>21336</v>
      </c>
      <c r="D48" s="27">
        <v>21996</v>
      </c>
      <c r="E48" s="27">
        <v>21695.604749999999</v>
      </c>
      <c r="F48" s="28">
        <v>3.0420908179570336</v>
      </c>
      <c r="G48" s="28">
        <v>98.342499533229201</v>
      </c>
      <c r="H48" s="28">
        <v>101.38459035118623</v>
      </c>
      <c r="I48" s="27">
        <v>720</v>
      </c>
      <c r="J48" s="27">
        <v>22982</v>
      </c>
      <c r="K48" s="27">
        <v>23702</v>
      </c>
      <c r="L48" s="27">
        <v>21887.552189999999</v>
      </c>
      <c r="M48" s="28">
        <v>3.289540985441735</v>
      </c>
      <c r="N48" s="28">
        <v>105.0003207325305</v>
      </c>
      <c r="O48" s="28">
        <v>108.28986171797223</v>
      </c>
      <c r="P48" s="27">
        <v>727</v>
      </c>
      <c r="Q48" s="27">
        <v>23480</v>
      </c>
      <c r="R48" s="27">
        <v>24207</v>
      </c>
      <c r="S48" s="27">
        <v>22039.994920000001</v>
      </c>
      <c r="T48" s="28">
        <v>3.2985488546564508</v>
      </c>
      <c r="U48" s="28">
        <v>106.53359987253572</v>
      </c>
      <c r="V48" s="28">
        <v>109.83214872719218</v>
      </c>
      <c r="W48" s="27">
        <v>795</v>
      </c>
      <c r="X48" s="27">
        <v>23802</v>
      </c>
      <c r="Y48" s="27">
        <v>24597</v>
      </c>
      <c r="Z48" s="27">
        <v>24004.391656405878</v>
      </c>
      <c r="AA48" s="28">
        <v>3.3118939708178115</v>
      </c>
      <c r="AB48" s="28">
        <v>99.156855714975521</v>
      </c>
      <c r="AC48" s="28">
        <v>102.46874968579334</v>
      </c>
      <c r="AD48" s="27">
        <v>841</v>
      </c>
      <c r="AE48" s="27">
        <v>24376</v>
      </c>
      <c r="AF48" s="27">
        <v>25217</v>
      </c>
      <c r="AG48" s="27">
        <v>24346.088727900478</v>
      </c>
      <c r="AH48" s="28">
        <v>3.4543536310874394</v>
      </c>
      <c r="AI48" s="28">
        <v>100.12285863423</v>
      </c>
      <c r="AJ48" s="28">
        <v>103.57721226531744</v>
      </c>
      <c r="AK48" s="27">
        <v>911</v>
      </c>
      <c r="AL48" s="27">
        <v>24481</v>
      </c>
      <c r="AM48" s="27">
        <v>25392</v>
      </c>
      <c r="AN48" s="27">
        <v>24463.442875560453</v>
      </c>
      <c r="AO48" s="28">
        <v>3.7239239163270441</v>
      </c>
      <c r="AP48" s="28">
        <v>100.07176882063926</v>
      </c>
      <c r="AQ48" s="28">
        <v>103.7956927369663</v>
      </c>
      <c r="AR48" s="27">
        <v>983</v>
      </c>
      <c r="AS48" s="27">
        <v>24457</v>
      </c>
      <c r="AT48" s="27">
        <v>25440</v>
      </c>
      <c r="AU48" s="27">
        <v>24528.894082056202</v>
      </c>
      <c r="AV48" s="28">
        <v>4.0075186297090379</v>
      </c>
      <c r="AW48" s="28">
        <v>99.706900434174912</v>
      </c>
      <c r="AX48" s="28">
        <v>103.71441906388395</v>
      </c>
      <c r="AY48" s="27">
        <v>1047</v>
      </c>
      <c r="AZ48" s="27">
        <v>23779</v>
      </c>
      <c r="BA48" s="27">
        <v>24826</v>
      </c>
      <c r="BB48" s="27">
        <v>24470.007123033221</v>
      </c>
      <c r="BC48" s="28">
        <v>4.2787073773038493</v>
      </c>
      <c r="BD48" s="28">
        <v>97.176105754449139</v>
      </c>
      <c r="BE48" s="28">
        <v>101.45481313175299</v>
      </c>
      <c r="BF48" s="27">
        <v>1082</v>
      </c>
      <c r="BG48" s="27">
        <v>23650</v>
      </c>
      <c r="BH48" s="27">
        <v>24732</v>
      </c>
      <c r="BI48" s="27">
        <v>24394.681469951582</v>
      </c>
      <c r="BJ48" s="28">
        <v>4.4353930234045702</v>
      </c>
      <c r="BK48" s="28">
        <v>96.947361371088817</v>
      </c>
      <c r="BL48" s="28">
        <v>101.38275439449339</v>
      </c>
      <c r="BM48" s="27">
        <v>1007</v>
      </c>
      <c r="BN48" s="27">
        <v>23568</v>
      </c>
      <c r="BO48" s="27">
        <f t="shared" si="2"/>
        <v>24575</v>
      </c>
      <c r="BP48" s="27">
        <v>24212.152219012038</v>
      </c>
      <c r="BQ48" s="28">
        <f t="shared" si="3"/>
        <v>4.1590685160540017</v>
      </c>
      <c r="BR48" s="28">
        <f t="shared" si="4"/>
        <v>97.339549936803095</v>
      </c>
      <c r="BS48" s="28">
        <f t="shared" si="5"/>
        <v>101.49861845285709</v>
      </c>
      <c r="BT48" s="27">
        <v>1067</v>
      </c>
      <c r="BU48" s="27">
        <v>23547</v>
      </c>
      <c r="BV48" s="27">
        <v>24614</v>
      </c>
      <c r="BW48" s="27">
        <v>23719.673487</v>
      </c>
      <c r="BX48" s="28">
        <v>4.4983755808645043</v>
      </c>
      <c r="BY48" s="28">
        <v>99.272024182395953</v>
      </c>
      <c r="BZ48" s="28">
        <v>103.77039976326046</v>
      </c>
      <c r="CA48" s="27">
        <v>1060</v>
      </c>
      <c r="CB48" s="27">
        <v>23649</v>
      </c>
      <c r="CC48" s="27">
        <v>24709</v>
      </c>
      <c r="CD48" s="27">
        <f>'2018-2019'!I48</f>
        <v>23272.504821242732</v>
      </c>
      <c r="CE48" s="28">
        <f t="shared" si="6"/>
        <v>4.5547310362245614</v>
      </c>
      <c r="CF48" s="28">
        <f t="shared" si="7"/>
        <v>101.61776818459872</v>
      </c>
      <c r="CG48" s="28">
        <f t="shared" si="8"/>
        <v>106.17249922082328</v>
      </c>
      <c r="CH48" s="27">
        <v>1093</v>
      </c>
      <c r="CI48" s="27">
        <v>23427</v>
      </c>
      <c r="CJ48" s="27">
        <v>24520</v>
      </c>
      <c r="CK48" s="27">
        <v>23251.529693235832</v>
      </c>
      <c r="CL48" s="28">
        <f t="shared" si="9"/>
        <v>4.7007659901101801</v>
      </c>
      <c r="CM48" s="28">
        <f t="shared" si="10"/>
        <v>100.75466134520697</v>
      </c>
      <c r="CN48" s="28">
        <f t="shared" si="11"/>
        <v>105.45542733531714</v>
      </c>
    </row>
    <row r="49" spans="1:92">
      <c r="A49" s="26" t="s">
        <v>39</v>
      </c>
      <c r="B49" s="27">
        <v>0</v>
      </c>
      <c r="C49" s="27">
        <v>1368</v>
      </c>
      <c r="D49" s="27">
        <v>1368</v>
      </c>
      <c r="E49" s="27">
        <v>1244.4977599999997</v>
      </c>
      <c r="F49" s="28">
        <v>0</v>
      </c>
      <c r="G49" s="28">
        <v>109.92386197625621</v>
      </c>
      <c r="H49" s="28">
        <v>109.92386197625621</v>
      </c>
      <c r="I49" s="27">
        <v>0</v>
      </c>
      <c r="J49" s="27">
        <v>1422</v>
      </c>
      <c r="K49" s="27">
        <v>1422</v>
      </c>
      <c r="L49" s="27">
        <v>1184.1952399999998</v>
      </c>
      <c r="M49" s="28">
        <v>0</v>
      </c>
      <c r="N49" s="28">
        <v>120.08155006601785</v>
      </c>
      <c r="O49" s="28">
        <v>120.08155006601785</v>
      </c>
      <c r="P49" s="27">
        <v>0</v>
      </c>
      <c r="Q49" s="27">
        <v>1418</v>
      </c>
      <c r="R49" s="27">
        <v>1418</v>
      </c>
      <c r="S49" s="27">
        <v>1134.5094100000001</v>
      </c>
      <c r="T49" s="28">
        <v>0</v>
      </c>
      <c r="U49" s="28">
        <v>124.98794523000032</v>
      </c>
      <c r="V49" s="28">
        <v>124.98794523000032</v>
      </c>
      <c r="W49" s="27">
        <v>0</v>
      </c>
      <c r="X49" s="27">
        <v>1413</v>
      </c>
      <c r="Y49" s="27">
        <v>1413</v>
      </c>
      <c r="Z49" s="27">
        <v>1363.6851476270031</v>
      </c>
      <c r="AA49" s="28">
        <v>0</v>
      </c>
      <c r="AB49" s="28">
        <v>103.61629313473213</v>
      </c>
      <c r="AC49" s="28">
        <v>103.61629313473212</v>
      </c>
      <c r="AD49" s="27">
        <v>0</v>
      </c>
      <c r="AE49" s="27">
        <v>1457</v>
      </c>
      <c r="AF49" s="27">
        <v>1457</v>
      </c>
      <c r="AG49" s="27">
        <v>1360.924708433495</v>
      </c>
      <c r="AH49" s="28">
        <v>0</v>
      </c>
      <c r="AI49" s="28">
        <v>107.0595596487548</v>
      </c>
      <c r="AJ49" s="28">
        <v>107.05955964875481</v>
      </c>
      <c r="AK49" s="27">
        <v>0</v>
      </c>
      <c r="AL49" s="27">
        <v>1457</v>
      </c>
      <c r="AM49" s="27">
        <v>1457</v>
      </c>
      <c r="AN49" s="27">
        <v>1381.6776738644239</v>
      </c>
      <c r="AO49" s="28">
        <v>0</v>
      </c>
      <c r="AP49" s="28">
        <v>105.45151214066495</v>
      </c>
      <c r="AQ49" s="28">
        <v>105.45151214066495</v>
      </c>
      <c r="AR49" s="27">
        <v>0</v>
      </c>
      <c r="AS49" s="27">
        <v>1399</v>
      </c>
      <c r="AT49" s="27">
        <v>1399</v>
      </c>
      <c r="AU49" s="27">
        <v>1363.0553163122981</v>
      </c>
      <c r="AV49" s="28">
        <v>0</v>
      </c>
      <c r="AW49" s="28">
        <v>102.63706712835024</v>
      </c>
      <c r="AX49" s="28">
        <v>102.63706712835022</v>
      </c>
      <c r="AY49" s="27">
        <v>0</v>
      </c>
      <c r="AZ49" s="27">
        <v>1345</v>
      </c>
      <c r="BA49" s="27">
        <v>1345</v>
      </c>
      <c r="BB49" s="27">
        <v>1356.5828791813681</v>
      </c>
      <c r="BC49" s="28">
        <v>0</v>
      </c>
      <c r="BD49" s="28">
        <v>99.146172389529369</v>
      </c>
      <c r="BE49" s="28">
        <v>99.146172389529355</v>
      </c>
      <c r="BF49" s="27">
        <v>0</v>
      </c>
      <c r="BG49" s="27">
        <v>1232</v>
      </c>
      <c r="BH49" s="27">
        <v>1232</v>
      </c>
      <c r="BI49" s="27">
        <v>1386.1018333462871</v>
      </c>
      <c r="BJ49" s="28">
        <v>0</v>
      </c>
      <c r="BK49" s="28">
        <v>88.882358450225922</v>
      </c>
      <c r="BL49" s="28">
        <v>88.882358450225922</v>
      </c>
      <c r="BM49" s="27">
        <v>0</v>
      </c>
      <c r="BN49" s="27">
        <v>1283</v>
      </c>
      <c r="BO49" s="27">
        <f t="shared" si="2"/>
        <v>1283</v>
      </c>
      <c r="BP49" s="27">
        <v>1390.6129270862489</v>
      </c>
      <c r="BQ49" s="28">
        <f t="shared" si="3"/>
        <v>0</v>
      </c>
      <c r="BR49" s="28">
        <f t="shared" si="4"/>
        <v>92.261475138755529</v>
      </c>
      <c r="BS49" s="28">
        <f t="shared" si="5"/>
        <v>92.261475138755529</v>
      </c>
      <c r="BT49" s="27"/>
      <c r="BU49" s="27">
        <v>1286</v>
      </c>
      <c r="BV49" s="27">
        <v>1286</v>
      </c>
      <c r="BW49" s="27">
        <v>1361.7736942299998</v>
      </c>
      <c r="BX49" s="28">
        <v>0</v>
      </c>
      <c r="BY49" s="28">
        <v>94.435661773240142</v>
      </c>
      <c r="BZ49" s="28">
        <v>94.435661773240142</v>
      </c>
      <c r="CA49" s="27"/>
      <c r="CB49" s="27">
        <v>1283</v>
      </c>
      <c r="CC49" s="27">
        <v>1283</v>
      </c>
      <c r="CD49" s="27">
        <f>'2018-2019'!I49</f>
        <v>1347.598818576239</v>
      </c>
      <c r="CE49" s="28">
        <f t="shared" si="6"/>
        <v>0</v>
      </c>
      <c r="CF49" s="28">
        <f t="shared" si="7"/>
        <v>95.206376134665305</v>
      </c>
      <c r="CG49" s="28">
        <f t="shared" si="8"/>
        <v>95.206376134665305</v>
      </c>
      <c r="CH49" s="27"/>
      <c r="CI49" s="27">
        <v>1306</v>
      </c>
      <c r="CJ49" s="27">
        <v>1306</v>
      </c>
      <c r="CK49" s="27">
        <v>1286.3064049042991</v>
      </c>
      <c r="CL49" s="28">
        <f t="shared" si="9"/>
        <v>0</v>
      </c>
      <c r="CM49" s="28">
        <f t="shared" si="10"/>
        <v>101.53101897188843</v>
      </c>
      <c r="CN49" s="28">
        <f t="shared" si="11"/>
        <v>101.53101897188843</v>
      </c>
    </row>
    <row r="50" spans="1:92">
      <c r="A50" s="26" t="s">
        <v>40</v>
      </c>
      <c r="B50" s="27">
        <v>217</v>
      </c>
      <c r="C50" s="27">
        <v>3832</v>
      </c>
      <c r="D50" s="27">
        <v>4049</v>
      </c>
      <c r="E50" s="27">
        <v>4108.1706599999998</v>
      </c>
      <c r="F50" s="28">
        <v>5.2821564136286394</v>
      </c>
      <c r="G50" s="28">
        <v>93.277527083064271</v>
      </c>
      <c r="H50" s="28">
        <v>98.559683496692912</v>
      </c>
      <c r="I50" s="27">
        <v>207</v>
      </c>
      <c r="J50" s="27">
        <v>4018</v>
      </c>
      <c r="K50" s="27">
        <v>4225</v>
      </c>
      <c r="L50" s="27">
        <v>3813.8427200000001</v>
      </c>
      <c r="M50" s="28">
        <v>5.4275966576828321</v>
      </c>
      <c r="N50" s="28">
        <v>105.35305976120588</v>
      </c>
      <c r="O50" s="28">
        <v>110.78065641888871</v>
      </c>
      <c r="P50" s="27">
        <v>195</v>
      </c>
      <c r="Q50" s="27">
        <v>3937</v>
      </c>
      <c r="R50" s="27">
        <v>4132</v>
      </c>
      <c r="S50" s="27">
        <v>3564.9571400000004</v>
      </c>
      <c r="T50" s="28">
        <v>5.4699114839849097</v>
      </c>
      <c r="U50" s="28">
        <v>110.43611032024916</v>
      </c>
      <c r="V50" s="28">
        <v>115.90602180423407</v>
      </c>
      <c r="W50" s="27">
        <v>195</v>
      </c>
      <c r="X50" s="27">
        <v>3879</v>
      </c>
      <c r="Y50" s="27">
        <v>4074</v>
      </c>
      <c r="Z50" s="27">
        <v>4052.2830662711358</v>
      </c>
      <c r="AA50" s="28">
        <v>4.8121021362763967</v>
      </c>
      <c r="AB50" s="28">
        <v>95.723816341621244</v>
      </c>
      <c r="AC50" s="28">
        <v>100.53591847789764</v>
      </c>
      <c r="AD50" s="27">
        <v>204</v>
      </c>
      <c r="AE50" s="27">
        <v>3703</v>
      </c>
      <c r="AF50" s="27">
        <v>3907</v>
      </c>
      <c r="AG50" s="27">
        <v>3898.2760081760571</v>
      </c>
      <c r="AH50" s="28">
        <v>5.2330825106313714</v>
      </c>
      <c r="AI50" s="28">
        <v>94.990708514058667</v>
      </c>
      <c r="AJ50" s="28">
        <v>100.22379102469003</v>
      </c>
      <c r="AK50" s="27">
        <v>187</v>
      </c>
      <c r="AL50" s="27">
        <v>3634</v>
      </c>
      <c r="AM50" s="27">
        <v>3821</v>
      </c>
      <c r="AN50" s="27">
        <v>3856.4957535377898</v>
      </c>
      <c r="AO50" s="28">
        <v>4.8489616468124961</v>
      </c>
      <c r="AP50" s="28">
        <v>94.230623660516642</v>
      </c>
      <c r="AQ50" s="28">
        <v>99.07958530732914</v>
      </c>
      <c r="AR50" s="27">
        <v>201</v>
      </c>
      <c r="AS50" s="27">
        <v>3607</v>
      </c>
      <c r="AT50" s="27">
        <v>3808</v>
      </c>
      <c r="AU50" s="27">
        <v>3867.9888205785883</v>
      </c>
      <c r="AV50" s="28">
        <v>5.1964989901375587</v>
      </c>
      <c r="AW50" s="28">
        <v>93.25259630560285</v>
      </c>
      <c r="AX50" s="28">
        <v>98.449095295740406</v>
      </c>
      <c r="AY50" s="27">
        <v>173</v>
      </c>
      <c r="AZ50" s="27">
        <v>3396</v>
      </c>
      <c r="BA50" s="27">
        <v>3569</v>
      </c>
      <c r="BB50" s="27">
        <v>3825.4139382677681</v>
      </c>
      <c r="BC50" s="28">
        <v>4.5223864081579164</v>
      </c>
      <c r="BD50" s="28">
        <v>88.774706601758851</v>
      </c>
      <c r="BE50" s="28">
        <v>93.297093009916779</v>
      </c>
      <c r="BF50" s="27">
        <v>171</v>
      </c>
      <c r="BG50" s="27">
        <v>3402</v>
      </c>
      <c r="BH50" s="27">
        <v>3573</v>
      </c>
      <c r="BI50" s="27">
        <v>3853.8717717697318</v>
      </c>
      <c r="BJ50" s="28">
        <v>4.4370962535028839</v>
      </c>
      <c r="BK50" s="28">
        <v>88.274862306531062</v>
      </c>
      <c r="BL50" s="28">
        <v>92.711958560033949</v>
      </c>
      <c r="BM50" s="27">
        <v>177</v>
      </c>
      <c r="BN50" s="27">
        <v>3390</v>
      </c>
      <c r="BO50" s="27">
        <f t="shared" si="2"/>
        <v>3567</v>
      </c>
      <c r="BP50" s="27">
        <v>3862.1658868461227</v>
      </c>
      <c r="BQ50" s="28">
        <f t="shared" si="3"/>
        <v>4.5829207026770078</v>
      </c>
      <c r="BR50" s="28">
        <f t="shared" si="4"/>
        <v>87.774582949576583</v>
      </c>
      <c r="BS50" s="28">
        <f t="shared" si="5"/>
        <v>92.357503652253598</v>
      </c>
      <c r="BT50" s="27">
        <v>198</v>
      </c>
      <c r="BU50" s="27">
        <v>3541</v>
      </c>
      <c r="BV50" s="27">
        <v>3739</v>
      </c>
      <c r="BW50" s="27">
        <v>3957.4623549999997</v>
      </c>
      <c r="BX50" s="28">
        <v>5.0032061517866291</v>
      </c>
      <c r="BY50" s="28">
        <v>89.476530219578052</v>
      </c>
      <c r="BZ50" s="28">
        <v>94.47973637136468</v>
      </c>
      <c r="CA50" s="27">
        <v>193</v>
      </c>
      <c r="CB50" s="27">
        <v>3534</v>
      </c>
      <c r="CC50" s="27">
        <v>3727</v>
      </c>
      <c r="CD50" s="27">
        <f>'2018-2019'!I50</f>
        <v>4019.5671918289358</v>
      </c>
      <c r="CE50" s="28">
        <f t="shared" si="6"/>
        <v>4.8015119735362211</v>
      </c>
      <c r="CF50" s="28">
        <f t="shared" si="7"/>
        <v>87.919913546512987</v>
      </c>
      <c r="CG50" s="28">
        <f t="shared" si="8"/>
        <v>92.721425520049209</v>
      </c>
      <c r="CH50" s="27">
        <v>205</v>
      </c>
      <c r="CI50" s="27">
        <v>3602</v>
      </c>
      <c r="CJ50" s="27">
        <v>3807</v>
      </c>
      <c r="CK50" s="27">
        <v>3568.6173820358458</v>
      </c>
      <c r="CL50" s="28">
        <f t="shared" si="9"/>
        <v>5.7445217027735929</v>
      </c>
      <c r="CM50" s="28">
        <f t="shared" si="10"/>
        <v>100.93544962629504</v>
      </c>
      <c r="CN50" s="28">
        <f t="shared" si="11"/>
        <v>106.67997132906864</v>
      </c>
    </row>
    <row r="51" spans="1:92">
      <c r="A51" s="26" t="s">
        <v>41</v>
      </c>
      <c r="B51" s="27">
        <v>0</v>
      </c>
      <c r="C51" s="27">
        <v>2683</v>
      </c>
      <c r="D51" s="27">
        <v>2683</v>
      </c>
      <c r="E51" s="27">
        <v>2820.85446</v>
      </c>
      <c r="F51" s="28">
        <v>0</v>
      </c>
      <c r="G51" s="28">
        <v>95.113024725139482</v>
      </c>
      <c r="H51" s="28">
        <v>95.113024725139482</v>
      </c>
      <c r="I51" s="27">
        <v>0</v>
      </c>
      <c r="J51" s="27">
        <v>2811</v>
      </c>
      <c r="K51" s="27">
        <v>2811</v>
      </c>
      <c r="L51" s="27">
        <v>2770.71254</v>
      </c>
      <c r="M51" s="28">
        <v>0</v>
      </c>
      <c r="N51" s="28">
        <v>101.45404690737064</v>
      </c>
      <c r="O51" s="28">
        <v>101.45404690737062</v>
      </c>
      <c r="P51" s="27">
        <v>0</v>
      </c>
      <c r="Q51" s="27">
        <v>2813</v>
      </c>
      <c r="R51" s="27">
        <v>2813</v>
      </c>
      <c r="S51" s="27">
        <v>2712.0847100000001</v>
      </c>
      <c r="T51" s="28">
        <v>0</v>
      </c>
      <c r="U51" s="28">
        <v>103.72094904071045</v>
      </c>
      <c r="V51" s="28">
        <v>103.72094904071045</v>
      </c>
      <c r="W51" s="27">
        <v>0</v>
      </c>
      <c r="X51" s="27">
        <v>2791</v>
      </c>
      <c r="Y51" s="27">
        <v>2791</v>
      </c>
      <c r="Z51" s="27">
        <v>2809.3749982159511</v>
      </c>
      <c r="AA51" s="28">
        <v>0</v>
      </c>
      <c r="AB51" s="28">
        <v>99.345939996347226</v>
      </c>
      <c r="AC51" s="28">
        <v>99.345939996347241</v>
      </c>
      <c r="AD51" s="27">
        <v>0</v>
      </c>
      <c r="AE51" s="27">
        <v>2756</v>
      </c>
      <c r="AF51" s="27">
        <v>2756</v>
      </c>
      <c r="AG51" s="27">
        <v>2810.4420530158559</v>
      </c>
      <c r="AH51" s="28">
        <v>0</v>
      </c>
      <c r="AI51" s="28">
        <v>98.062865129795696</v>
      </c>
      <c r="AJ51" s="28">
        <v>98.062865129795696</v>
      </c>
      <c r="AK51" s="27">
        <v>0</v>
      </c>
      <c r="AL51" s="27">
        <v>2681</v>
      </c>
      <c r="AM51" s="27">
        <v>2681</v>
      </c>
      <c r="AN51" s="27">
        <v>2746.9970109205851</v>
      </c>
      <c r="AO51" s="28">
        <v>0</v>
      </c>
      <c r="AP51" s="28">
        <v>97.597485157129171</v>
      </c>
      <c r="AQ51" s="28">
        <v>97.597485157129171</v>
      </c>
      <c r="AR51" s="27">
        <v>0</v>
      </c>
      <c r="AS51" s="27">
        <v>2568</v>
      </c>
      <c r="AT51" s="27">
        <v>2568</v>
      </c>
      <c r="AU51" s="27">
        <v>2659.6360952864115</v>
      </c>
      <c r="AV51" s="28">
        <v>0</v>
      </c>
      <c r="AW51" s="28">
        <v>96.554562654311411</v>
      </c>
      <c r="AX51" s="28">
        <v>96.554562654311425</v>
      </c>
      <c r="AY51" s="27">
        <v>0</v>
      </c>
      <c r="AZ51" s="27">
        <v>2483</v>
      </c>
      <c r="BA51" s="27">
        <v>2483</v>
      </c>
      <c r="BB51" s="27">
        <v>2579.8152722667533</v>
      </c>
      <c r="BC51" s="28">
        <v>0</v>
      </c>
      <c r="BD51" s="28">
        <v>96.247201367186008</v>
      </c>
      <c r="BE51" s="28">
        <v>96.247201367186008</v>
      </c>
      <c r="BF51" s="27">
        <v>0</v>
      </c>
      <c r="BG51" s="27">
        <v>2471</v>
      </c>
      <c r="BH51" s="27">
        <v>2471</v>
      </c>
      <c r="BI51" s="27">
        <v>2581.6508684423388</v>
      </c>
      <c r="BJ51" s="28">
        <v>0</v>
      </c>
      <c r="BK51" s="28">
        <v>95.713949171248672</v>
      </c>
      <c r="BL51" s="28">
        <v>95.713949171248672</v>
      </c>
      <c r="BM51" s="27">
        <v>0</v>
      </c>
      <c r="BN51" s="27">
        <v>2411</v>
      </c>
      <c r="BO51" s="27">
        <f t="shared" si="2"/>
        <v>2411</v>
      </c>
      <c r="BP51" s="27">
        <v>2578.2719819197368</v>
      </c>
      <c r="BQ51" s="28">
        <f t="shared" si="3"/>
        <v>0</v>
      </c>
      <c r="BR51" s="28">
        <f t="shared" si="4"/>
        <v>93.512244515212501</v>
      </c>
      <c r="BS51" s="28">
        <f t="shared" si="5"/>
        <v>93.512244515212501</v>
      </c>
      <c r="BT51" s="27"/>
      <c r="BU51" s="27">
        <v>2384</v>
      </c>
      <c r="BV51" s="27">
        <v>2384</v>
      </c>
      <c r="BW51" s="27">
        <v>2483.4238611999999</v>
      </c>
      <c r="BX51" s="28">
        <v>0</v>
      </c>
      <c r="BY51" s="28">
        <v>95.996500526818735</v>
      </c>
      <c r="BZ51" s="28">
        <v>95.996500526818735</v>
      </c>
      <c r="CA51" s="27"/>
      <c r="CB51" s="27">
        <v>2327</v>
      </c>
      <c r="CC51" s="27">
        <v>2327</v>
      </c>
      <c r="CD51" s="27">
        <f>'2018-2019'!I51</f>
        <v>2397.2704386501478</v>
      </c>
      <c r="CE51" s="28">
        <f t="shared" si="6"/>
        <v>0</v>
      </c>
      <c r="CF51" s="28">
        <f t="shared" si="7"/>
        <v>97.068731273818415</v>
      </c>
      <c r="CG51" s="28">
        <f t="shared" si="8"/>
        <v>97.068731273818415</v>
      </c>
      <c r="CH51" s="27"/>
      <c r="CI51" s="27">
        <v>2348</v>
      </c>
      <c r="CJ51" s="27">
        <v>2348</v>
      </c>
      <c r="CK51" s="27">
        <v>2753.2928721687872</v>
      </c>
      <c r="CL51" s="28">
        <f t="shared" si="9"/>
        <v>0</v>
      </c>
      <c r="CM51" s="28">
        <f t="shared" si="10"/>
        <v>85.279703577282888</v>
      </c>
      <c r="CN51" s="28">
        <f t="shared" si="11"/>
        <v>85.279703577282888</v>
      </c>
    </row>
    <row r="52" spans="1:92">
      <c r="A52" s="26" t="s">
        <v>42</v>
      </c>
      <c r="B52" s="27">
        <v>341</v>
      </c>
      <c r="C52" s="27">
        <v>5654</v>
      </c>
      <c r="D52" s="27">
        <v>5995</v>
      </c>
      <c r="E52" s="27">
        <v>6601.3252500000017</v>
      </c>
      <c r="F52" s="28">
        <v>5.1656294317569023</v>
      </c>
      <c r="G52" s="28">
        <v>85.649468642678954</v>
      </c>
      <c r="H52" s="28">
        <v>90.815098074435866</v>
      </c>
      <c r="I52" s="27">
        <v>324</v>
      </c>
      <c r="J52" s="27">
        <v>6016</v>
      </c>
      <c r="K52" s="27">
        <v>6340</v>
      </c>
      <c r="L52" s="27">
        <v>6438.1416900000004</v>
      </c>
      <c r="M52" s="28">
        <v>5.0325080683336125</v>
      </c>
      <c r="N52" s="28">
        <v>93.443112774984598</v>
      </c>
      <c r="O52" s="28">
        <v>98.475620843318211</v>
      </c>
      <c r="P52" s="27">
        <v>295</v>
      </c>
      <c r="Q52" s="27">
        <v>5993</v>
      </c>
      <c r="R52" s="27">
        <v>6288</v>
      </c>
      <c r="S52" s="27">
        <v>6128.1465900000003</v>
      </c>
      <c r="T52" s="28">
        <v>4.8138535145583061</v>
      </c>
      <c r="U52" s="28">
        <v>97.794658009315</v>
      </c>
      <c r="V52" s="28">
        <v>102.60851152387332</v>
      </c>
      <c r="W52" s="27">
        <v>285</v>
      </c>
      <c r="X52" s="27">
        <v>5946</v>
      </c>
      <c r="Y52" s="27">
        <v>6231</v>
      </c>
      <c r="Z52" s="27">
        <v>6948.6519364745382</v>
      </c>
      <c r="AA52" s="28">
        <v>4.1015149788118084</v>
      </c>
      <c r="AB52" s="28">
        <v>85.570554610578995</v>
      </c>
      <c r="AC52" s="28">
        <v>89.672069589390816</v>
      </c>
      <c r="AD52" s="27">
        <v>239</v>
      </c>
      <c r="AE52" s="27">
        <v>6058</v>
      </c>
      <c r="AF52" s="27">
        <v>6297</v>
      </c>
      <c r="AG52" s="27">
        <v>6941.6919562804969</v>
      </c>
      <c r="AH52" s="28">
        <v>3.4429646475995628</v>
      </c>
      <c r="AI52" s="28">
        <v>87.269790105264235</v>
      </c>
      <c r="AJ52" s="28">
        <v>90.712754752863788</v>
      </c>
      <c r="AK52" s="27">
        <v>221</v>
      </c>
      <c r="AL52" s="27">
        <v>5914</v>
      </c>
      <c r="AM52" s="27">
        <v>6135</v>
      </c>
      <c r="AN52" s="27">
        <v>6962.4347533423934</v>
      </c>
      <c r="AO52" s="28">
        <v>3.1741769629353653</v>
      </c>
      <c r="AP52" s="28">
        <v>84.941550039817884</v>
      </c>
      <c r="AQ52" s="28">
        <v>88.115727002753246</v>
      </c>
      <c r="AR52" s="27">
        <v>278</v>
      </c>
      <c r="AS52" s="27">
        <v>5713</v>
      </c>
      <c r="AT52" s="27">
        <v>5991</v>
      </c>
      <c r="AU52" s="27">
        <v>6863.8473163079498</v>
      </c>
      <c r="AV52" s="28">
        <v>4.0502066434300525</v>
      </c>
      <c r="AW52" s="28">
        <v>83.233203431352138</v>
      </c>
      <c r="AX52" s="28">
        <v>87.283410074782196</v>
      </c>
      <c r="AY52" s="27">
        <v>248</v>
      </c>
      <c r="AZ52" s="27">
        <v>5367</v>
      </c>
      <c r="BA52" s="27">
        <v>5615</v>
      </c>
      <c r="BB52" s="27">
        <v>6690.4369983295801</v>
      </c>
      <c r="BC52" s="28">
        <v>3.7067832798054723</v>
      </c>
      <c r="BD52" s="28">
        <v>80.218975252886963</v>
      </c>
      <c r="BE52" s="28">
        <v>83.925758532692441</v>
      </c>
      <c r="BF52" s="27">
        <v>251</v>
      </c>
      <c r="BG52" s="27">
        <v>5172</v>
      </c>
      <c r="BH52" s="27">
        <v>5423</v>
      </c>
      <c r="BI52" s="27">
        <v>6508.1499431694265</v>
      </c>
      <c r="BJ52" s="28">
        <v>3.8567027833068734</v>
      </c>
      <c r="BK52" s="28">
        <v>79.469588825749611</v>
      </c>
      <c r="BL52" s="28">
        <v>83.326291609056483</v>
      </c>
      <c r="BM52" s="27">
        <v>262</v>
      </c>
      <c r="BN52" s="27">
        <v>5064</v>
      </c>
      <c r="BO52" s="27">
        <f t="shared" si="2"/>
        <v>5326</v>
      </c>
      <c r="BP52" s="27">
        <v>6327.7764464532393</v>
      </c>
      <c r="BQ52" s="28">
        <f t="shared" si="3"/>
        <v>4.1404749712176185</v>
      </c>
      <c r="BR52" s="28">
        <f t="shared" si="4"/>
        <v>80.028111657427559</v>
      </c>
      <c r="BS52" s="28">
        <f t="shared" si="5"/>
        <v>84.168586628645187</v>
      </c>
      <c r="BT52" s="27">
        <v>274</v>
      </c>
      <c r="BU52" s="27">
        <v>5040</v>
      </c>
      <c r="BV52" s="27">
        <v>5314</v>
      </c>
      <c r="BW52" s="27">
        <v>6415.8396037000002</v>
      </c>
      <c r="BX52" s="28">
        <v>4.2706803306302232</v>
      </c>
      <c r="BY52" s="28">
        <v>78.55557980429316</v>
      </c>
      <c r="BZ52" s="28">
        <v>82.826260134923388</v>
      </c>
      <c r="CA52" s="27">
        <v>308</v>
      </c>
      <c r="CB52" s="27">
        <v>4967</v>
      </c>
      <c r="CC52" s="27">
        <v>5275</v>
      </c>
      <c r="CD52" s="27">
        <f>'2018-2019'!I52</f>
        <v>6461.8956407313344</v>
      </c>
      <c r="CE52" s="28">
        <f t="shared" si="6"/>
        <v>4.7664031907073889</v>
      </c>
      <c r="CF52" s="28">
        <f t="shared" si="7"/>
        <v>76.865989117674033</v>
      </c>
      <c r="CG52" s="28">
        <f t="shared" si="8"/>
        <v>81.632392308381412</v>
      </c>
      <c r="CH52" s="27">
        <v>297</v>
      </c>
      <c r="CI52" s="27">
        <v>4865</v>
      </c>
      <c r="CJ52" s="27">
        <v>5162</v>
      </c>
      <c r="CK52" s="27">
        <v>6835.3369393608536</v>
      </c>
      <c r="CL52" s="28">
        <f t="shared" si="9"/>
        <v>4.3450674434166423</v>
      </c>
      <c r="CM52" s="28">
        <f t="shared" si="10"/>
        <v>71.174252903104247</v>
      </c>
      <c r="CN52" s="28">
        <f t="shared" si="11"/>
        <v>75.5193203465209</v>
      </c>
    </row>
    <row r="53" spans="1:92">
      <c r="A53" s="26" t="s">
        <v>43</v>
      </c>
      <c r="B53" s="27">
        <v>378</v>
      </c>
      <c r="C53" s="27">
        <v>15630</v>
      </c>
      <c r="D53" s="27">
        <v>16008</v>
      </c>
      <c r="E53" s="27">
        <v>16325.694389999997</v>
      </c>
      <c r="F53" s="28">
        <v>2.3153685899666048</v>
      </c>
      <c r="G53" s="28">
        <v>95.738653601000081</v>
      </c>
      <c r="H53" s="28">
        <v>98.054022190966677</v>
      </c>
      <c r="I53" s="27">
        <v>384</v>
      </c>
      <c r="J53" s="27">
        <v>16747</v>
      </c>
      <c r="K53" s="27">
        <v>17131</v>
      </c>
      <c r="L53" s="27">
        <v>15638.78728</v>
      </c>
      <c r="M53" s="28">
        <v>2.455433360175483</v>
      </c>
      <c r="N53" s="28">
        <v>107.08630854911148</v>
      </c>
      <c r="O53" s="28">
        <v>109.54174190928697</v>
      </c>
      <c r="P53" s="27">
        <v>380</v>
      </c>
      <c r="Q53" s="27">
        <v>16814</v>
      </c>
      <c r="R53" s="27">
        <v>17194</v>
      </c>
      <c r="S53" s="27">
        <v>15089.069230000001</v>
      </c>
      <c r="T53" s="28">
        <v>2.518379326171333</v>
      </c>
      <c r="U53" s="28">
        <v>111.43165786906526</v>
      </c>
      <c r="V53" s="28">
        <v>113.95003719523659</v>
      </c>
      <c r="W53" s="27">
        <v>371</v>
      </c>
      <c r="X53" s="27">
        <v>16755</v>
      </c>
      <c r="Y53" s="27">
        <v>17126</v>
      </c>
      <c r="Z53" s="27">
        <v>17068.694954203791</v>
      </c>
      <c r="AA53" s="28">
        <v>2.1735698071552192</v>
      </c>
      <c r="AB53" s="28">
        <v>98.162162045514023</v>
      </c>
      <c r="AC53" s="28">
        <v>100.33573185266924</v>
      </c>
      <c r="AD53" s="27">
        <v>340</v>
      </c>
      <c r="AE53" s="27">
        <v>16754</v>
      </c>
      <c r="AF53" s="27">
        <v>17094</v>
      </c>
      <c r="AG53" s="27">
        <v>16897.219333420198</v>
      </c>
      <c r="AH53" s="28">
        <v>2.0121653941458302</v>
      </c>
      <c r="AI53" s="28">
        <v>99.152408863291896</v>
      </c>
      <c r="AJ53" s="28">
        <v>101.16457425743772</v>
      </c>
      <c r="AK53" s="27">
        <v>317</v>
      </c>
      <c r="AL53" s="27">
        <v>16585</v>
      </c>
      <c r="AM53" s="27">
        <v>16902</v>
      </c>
      <c r="AN53" s="27">
        <v>16751.456824457091</v>
      </c>
      <c r="AO53" s="28">
        <v>1.8923727250825175</v>
      </c>
      <c r="AP53" s="28">
        <v>99.006314339096377</v>
      </c>
      <c r="AQ53" s="28">
        <v>100.8986870641789</v>
      </c>
      <c r="AR53" s="27">
        <v>319</v>
      </c>
      <c r="AS53" s="27">
        <v>16487</v>
      </c>
      <c r="AT53" s="27">
        <v>16806</v>
      </c>
      <c r="AU53" s="27">
        <v>16674.70267104849</v>
      </c>
      <c r="AV53" s="28">
        <v>1.9130775900062365</v>
      </c>
      <c r="AW53" s="28">
        <v>98.874326728629541</v>
      </c>
      <c r="AX53" s="28">
        <v>100.78740431863577</v>
      </c>
      <c r="AY53" s="27">
        <v>304</v>
      </c>
      <c r="AZ53" s="27">
        <v>15856</v>
      </c>
      <c r="BA53" s="27">
        <v>16160</v>
      </c>
      <c r="BB53" s="27">
        <v>16820.402348173979</v>
      </c>
      <c r="BC53" s="28">
        <v>1.8073289431926234</v>
      </c>
      <c r="BD53" s="28">
        <v>94.26647277388895</v>
      </c>
      <c r="BE53" s="28">
        <v>96.073801717081565</v>
      </c>
      <c r="BF53" s="27">
        <v>321</v>
      </c>
      <c r="BG53" s="27">
        <v>15612</v>
      </c>
      <c r="BH53" s="27">
        <v>15933</v>
      </c>
      <c r="BI53" s="27">
        <v>16727.283186577009</v>
      </c>
      <c r="BJ53" s="28">
        <v>1.9190205391966457</v>
      </c>
      <c r="BK53" s="28">
        <v>93.332550336255565</v>
      </c>
      <c r="BL53" s="28">
        <v>95.251570875452202</v>
      </c>
      <c r="BM53" s="27">
        <v>332</v>
      </c>
      <c r="BN53" s="27">
        <v>15614</v>
      </c>
      <c r="BO53" s="27">
        <f t="shared" si="2"/>
        <v>15946</v>
      </c>
      <c r="BP53" s="27">
        <v>16771.475616041622</v>
      </c>
      <c r="BQ53" s="28">
        <f t="shared" si="3"/>
        <v>1.9795515171154516</v>
      </c>
      <c r="BR53" s="28">
        <f t="shared" si="4"/>
        <v>93.09854635012249</v>
      </c>
      <c r="BS53" s="28">
        <f t="shared" si="5"/>
        <v>95.078097867237943</v>
      </c>
      <c r="BT53" s="27">
        <v>355</v>
      </c>
      <c r="BU53" s="27">
        <v>15570</v>
      </c>
      <c r="BV53" s="27">
        <v>15925</v>
      </c>
      <c r="BW53" s="27">
        <v>16709.746554999998</v>
      </c>
      <c r="BX53" s="28">
        <v>2.1245085844451337</v>
      </c>
      <c r="BY53" s="28">
        <v>93.17915115439645</v>
      </c>
      <c r="BZ53" s="28">
        <v>95.303659738841574</v>
      </c>
      <c r="CA53" s="27">
        <v>359</v>
      </c>
      <c r="CB53" s="27">
        <v>15560</v>
      </c>
      <c r="CC53" s="27">
        <v>15919</v>
      </c>
      <c r="CD53" s="27">
        <f>'2018-2019'!I53</f>
        <v>16690.742053557409</v>
      </c>
      <c r="CE53" s="28">
        <f t="shared" si="6"/>
        <v>2.1508929851533112</v>
      </c>
      <c r="CF53" s="28">
        <f t="shared" si="7"/>
        <v>93.225333841185289</v>
      </c>
      <c r="CG53" s="28">
        <f t="shared" si="8"/>
        <v>95.376226826338595</v>
      </c>
      <c r="CH53" s="27">
        <v>322</v>
      </c>
      <c r="CI53" s="27">
        <v>15286</v>
      </c>
      <c r="CJ53" s="27">
        <v>15608</v>
      </c>
      <c r="CK53" s="27">
        <v>15637.538437558382</v>
      </c>
      <c r="CL53" s="28">
        <f t="shared" si="9"/>
        <v>2.0591476163960531</v>
      </c>
      <c r="CM53" s="28">
        <f t="shared" si="10"/>
        <v>97.75195796344741</v>
      </c>
      <c r="CN53" s="28">
        <f t="shared" si="11"/>
        <v>99.811105579843456</v>
      </c>
    </row>
    <row r="54" spans="1:92">
      <c r="A54" s="26" t="s">
        <v>44</v>
      </c>
      <c r="B54" s="27">
        <v>0</v>
      </c>
      <c r="C54" s="27">
        <v>2920</v>
      </c>
      <c r="D54" s="27">
        <v>2920</v>
      </c>
      <c r="E54" s="27">
        <v>3080.3168400000004</v>
      </c>
      <c r="F54" s="28">
        <v>0</v>
      </c>
      <c r="G54" s="28">
        <v>94.795443185643194</v>
      </c>
      <c r="H54" s="28">
        <v>94.795443185643194</v>
      </c>
      <c r="I54" s="27">
        <v>0</v>
      </c>
      <c r="J54" s="27">
        <v>3019</v>
      </c>
      <c r="K54" s="27">
        <v>3019</v>
      </c>
      <c r="L54" s="27">
        <v>3030.5214000000001</v>
      </c>
      <c r="M54" s="28">
        <v>0</v>
      </c>
      <c r="N54" s="28">
        <v>99.619821196444931</v>
      </c>
      <c r="O54" s="28">
        <v>99.619821196444946</v>
      </c>
      <c r="P54" s="27">
        <v>0</v>
      </c>
      <c r="Q54" s="27">
        <v>2980</v>
      </c>
      <c r="R54" s="27">
        <v>2980</v>
      </c>
      <c r="S54" s="27">
        <v>2993.9775100000002</v>
      </c>
      <c r="T54" s="28">
        <v>0</v>
      </c>
      <c r="U54" s="28">
        <v>99.533145791733077</v>
      </c>
      <c r="V54" s="28">
        <v>99.533145791733077</v>
      </c>
      <c r="W54" s="27">
        <v>0</v>
      </c>
      <c r="X54" s="27">
        <v>3041</v>
      </c>
      <c r="Y54" s="27">
        <v>3041</v>
      </c>
      <c r="Z54" s="27">
        <v>2997.331613697077</v>
      </c>
      <c r="AA54" s="28">
        <v>0</v>
      </c>
      <c r="AB54" s="28">
        <v>101.45690874187459</v>
      </c>
      <c r="AC54" s="28">
        <v>101.45690874187457</v>
      </c>
      <c r="AD54" s="27">
        <v>0</v>
      </c>
      <c r="AE54" s="27">
        <v>2969</v>
      </c>
      <c r="AF54" s="27">
        <v>2969</v>
      </c>
      <c r="AG54" s="27">
        <v>2935.3249184141569</v>
      </c>
      <c r="AH54" s="28">
        <v>0</v>
      </c>
      <c r="AI54" s="28">
        <v>101.1472352302326</v>
      </c>
      <c r="AJ54" s="28">
        <v>101.14723523023258</v>
      </c>
      <c r="AK54" s="27">
        <v>0</v>
      </c>
      <c r="AL54" s="27">
        <v>2929</v>
      </c>
      <c r="AM54" s="27">
        <v>2929</v>
      </c>
      <c r="AN54" s="27">
        <v>2839.4600291952743</v>
      </c>
      <c r="AO54" s="28">
        <v>0</v>
      </c>
      <c r="AP54" s="28">
        <v>103.15341543406413</v>
      </c>
      <c r="AQ54" s="28">
        <v>103.15341543406413</v>
      </c>
      <c r="AR54" s="27">
        <v>0</v>
      </c>
      <c r="AS54" s="27">
        <v>2870</v>
      </c>
      <c r="AT54" s="27">
        <v>2870</v>
      </c>
      <c r="AU54" s="27">
        <v>2767.0769518238426</v>
      </c>
      <c r="AV54" s="28">
        <v>0</v>
      </c>
      <c r="AW54" s="28">
        <v>103.71955857997798</v>
      </c>
      <c r="AX54" s="28">
        <v>103.719558579978</v>
      </c>
      <c r="AY54" s="27">
        <v>0</v>
      </c>
      <c r="AZ54" s="27">
        <v>2681</v>
      </c>
      <c r="BA54" s="27">
        <v>2681</v>
      </c>
      <c r="BB54" s="27">
        <v>2686.5234850763245</v>
      </c>
      <c r="BC54" s="28">
        <v>0</v>
      </c>
      <c r="BD54" s="28">
        <v>99.794400268339075</v>
      </c>
      <c r="BE54" s="28">
        <v>99.794400268339075</v>
      </c>
      <c r="BF54" s="27">
        <v>0</v>
      </c>
      <c r="BG54" s="27">
        <v>2567</v>
      </c>
      <c r="BH54" s="27">
        <v>2567</v>
      </c>
      <c r="BI54" s="27">
        <v>2647.3472739363424</v>
      </c>
      <c r="BJ54" s="28">
        <v>0</v>
      </c>
      <c r="BK54" s="28">
        <v>96.964989265768892</v>
      </c>
      <c r="BL54" s="28">
        <v>96.964989265768907</v>
      </c>
      <c r="BM54" s="27">
        <v>0</v>
      </c>
      <c r="BN54" s="27">
        <v>2509</v>
      </c>
      <c r="BO54" s="27">
        <f t="shared" si="2"/>
        <v>2509</v>
      </c>
      <c r="BP54" s="27">
        <v>2587.9421300351419</v>
      </c>
      <c r="BQ54" s="28">
        <f t="shared" si="3"/>
        <v>0</v>
      </c>
      <c r="BR54" s="28">
        <f t="shared" si="4"/>
        <v>96.949617647204889</v>
      </c>
      <c r="BS54" s="28">
        <f t="shared" si="5"/>
        <v>96.949617647204889</v>
      </c>
      <c r="BT54" s="27"/>
      <c r="BU54" s="27">
        <v>2539</v>
      </c>
      <c r="BV54" s="27">
        <v>2539</v>
      </c>
      <c r="BW54" s="27">
        <v>2499.6528064000004</v>
      </c>
      <c r="BX54" s="28">
        <v>0</v>
      </c>
      <c r="BY54" s="28">
        <v>101.57410635186042</v>
      </c>
      <c r="BZ54" s="28">
        <v>101.57410635186042</v>
      </c>
      <c r="CA54" s="27"/>
      <c r="CB54" s="27">
        <v>2515</v>
      </c>
      <c r="CC54" s="27">
        <v>2515</v>
      </c>
      <c r="CD54" s="27">
        <f>'2018-2019'!I54</f>
        <v>2419.02638234507</v>
      </c>
      <c r="CE54" s="28">
        <f t="shared" si="6"/>
        <v>0</v>
      </c>
      <c r="CF54" s="28">
        <f t="shared" si="7"/>
        <v>103.96744815829129</v>
      </c>
      <c r="CG54" s="28">
        <f t="shared" si="8"/>
        <v>103.96744815829129</v>
      </c>
      <c r="CH54" s="27"/>
      <c r="CI54" s="27">
        <v>2546</v>
      </c>
      <c r="CJ54" s="27">
        <v>2546</v>
      </c>
      <c r="CK54" s="27">
        <v>2759.0424421225407</v>
      </c>
      <c r="CL54" s="28">
        <f t="shared" si="9"/>
        <v>0</v>
      </c>
      <c r="CM54" s="28">
        <f t="shared" si="10"/>
        <v>92.278391993178388</v>
      </c>
      <c r="CN54" s="28">
        <f t="shared" si="11"/>
        <v>92.278391993178388</v>
      </c>
    </row>
    <row r="55" spans="1:92">
      <c r="A55" s="26" t="s">
        <v>45</v>
      </c>
      <c r="B55" s="27">
        <v>122</v>
      </c>
      <c r="C55" s="27">
        <v>6693</v>
      </c>
      <c r="D55" s="27">
        <v>6815</v>
      </c>
      <c r="E55" s="27">
        <v>7124.0489500000003</v>
      </c>
      <c r="F55" s="28">
        <v>1.7125092886960021</v>
      </c>
      <c r="G55" s="28">
        <v>93.949382534773278</v>
      </c>
      <c r="H55" s="28">
        <v>95.66189182346929</v>
      </c>
      <c r="I55" s="27">
        <v>146</v>
      </c>
      <c r="J55" s="27">
        <v>6990</v>
      </c>
      <c r="K55" s="27">
        <v>7136</v>
      </c>
      <c r="L55" s="27">
        <v>7120.7622699999993</v>
      </c>
      <c r="M55" s="28">
        <v>2.0503422873012163</v>
      </c>
      <c r="N55" s="28">
        <v>98.163647864626725</v>
      </c>
      <c r="O55" s="28">
        <v>100.21399015192794</v>
      </c>
      <c r="P55" s="27">
        <v>131</v>
      </c>
      <c r="Q55" s="27">
        <v>7178</v>
      </c>
      <c r="R55" s="27">
        <v>7309</v>
      </c>
      <c r="S55" s="27">
        <v>7037.69031</v>
      </c>
      <c r="T55" s="28">
        <v>1.8614061464719382</v>
      </c>
      <c r="U55" s="28">
        <v>101.99368946088224</v>
      </c>
      <c r="V55" s="28">
        <v>103.85509560735417</v>
      </c>
      <c r="W55" s="27">
        <v>140</v>
      </c>
      <c r="X55" s="27">
        <v>7233</v>
      </c>
      <c r="Y55" s="27">
        <v>7373</v>
      </c>
      <c r="Z55" s="27">
        <v>7380.3683840813028</v>
      </c>
      <c r="AA55" s="28">
        <v>1.8969242822887491</v>
      </c>
      <c r="AB55" s="28">
        <v>98.003238098532293</v>
      </c>
      <c r="AC55" s="28">
        <v>99.900162380821044</v>
      </c>
      <c r="AD55" s="27">
        <v>127</v>
      </c>
      <c r="AE55" s="27">
        <v>7200</v>
      </c>
      <c r="AF55" s="27">
        <v>7327</v>
      </c>
      <c r="AG55" s="27">
        <v>7250.5709108976498</v>
      </c>
      <c r="AH55" s="28">
        <v>1.7515862069443149</v>
      </c>
      <c r="AI55" s="28">
        <v>99.302525118102892</v>
      </c>
      <c r="AJ55" s="28">
        <v>101.0541113250472</v>
      </c>
      <c r="AK55" s="27">
        <v>138</v>
      </c>
      <c r="AL55" s="27">
        <v>7143</v>
      </c>
      <c r="AM55" s="27">
        <v>7281</v>
      </c>
      <c r="AN55" s="27">
        <v>7243.4164987528438</v>
      </c>
      <c r="AO55" s="28">
        <v>1.9051783094864221</v>
      </c>
      <c r="AP55" s="28">
        <v>98.613685975808053</v>
      </c>
      <c r="AQ55" s="28">
        <v>100.51886428529448</v>
      </c>
      <c r="AR55" s="27">
        <v>152</v>
      </c>
      <c r="AS55" s="27">
        <v>7261</v>
      </c>
      <c r="AT55" s="27">
        <v>7413</v>
      </c>
      <c r="AU55" s="27">
        <v>7177.7471703577203</v>
      </c>
      <c r="AV55" s="28">
        <v>2.1176560889149392</v>
      </c>
      <c r="AW55" s="28">
        <v>101.1598740895485</v>
      </c>
      <c r="AX55" s="28">
        <v>103.27753017846344</v>
      </c>
      <c r="AY55" s="27">
        <v>128</v>
      </c>
      <c r="AZ55" s="27">
        <v>6905</v>
      </c>
      <c r="BA55" s="27">
        <v>7033</v>
      </c>
      <c r="BB55" s="27">
        <v>7073.375946196209</v>
      </c>
      <c r="BC55" s="28">
        <v>1.8096026702614825</v>
      </c>
      <c r="BD55" s="28">
        <v>97.619581548090125</v>
      </c>
      <c r="BE55" s="28">
        <v>99.429184218351608</v>
      </c>
      <c r="BF55" s="27">
        <v>114</v>
      </c>
      <c r="BG55" s="27">
        <v>6894</v>
      </c>
      <c r="BH55" s="27">
        <v>7008</v>
      </c>
      <c r="BI55" s="27">
        <v>7033.3589348804098</v>
      </c>
      <c r="BJ55" s="28">
        <v>1.6208471806357254</v>
      </c>
      <c r="BK55" s="28">
        <v>98.018600555286753</v>
      </c>
      <c r="BL55" s="28">
        <v>99.639447735922474</v>
      </c>
      <c r="BM55" s="27">
        <v>117</v>
      </c>
      <c r="BN55" s="27">
        <v>6938</v>
      </c>
      <c r="BO55" s="27">
        <f t="shared" si="2"/>
        <v>7055</v>
      </c>
      <c r="BP55" s="27">
        <v>6982.3457773544505</v>
      </c>
      <c r="BQ55" s="28">
        <f t="shared" si="3"/>
        <v>1.6756546256912856</v>
      </c>
      <c r="BR55" s="28">
        <f t="shared" si="4"/>
        <v>99.364887120052472</v>
      </c>
      <c r="BS55" s="28">
        <f t="shared" si="5"/>
        <v>101.04054174574375</v>
      </c>
      <c r="BT55" s="27">
        <v>139</v>
      </c>
      <c r="BU55" s="27">
        <v>7075</v>
      </c>
      <c r="BV55" s="27">
        <v>7214</v>
      </c>
      <c r="BW55" s="27">
        <v>6982.3406938999997</v>
      </c>
      <c r="BX55" s="28">
        <v>1.9907364320024503</v>
      </c>
      <c r="BY55" s="28">
        <v>101.32705220444127</v>
      </c>
      <c r="BZ55" s="28">
        <v>103.31778863644372</v>
      </c>
      <c r="CA55" s="27">
        <v>144</v>
      </c>
      <c r="CB55" s="27">
        <v>7034</v>
      </c>
      <c r="CC55" s="27">
        <v>7178</v>
      </c>
      <c r="CD55" s="27">
        <f>'2018-2019'!I55</f>
        <v>6927.7883124458394</v>
      </c>
      <c r="CE55" s="28">
        <f t="shared" si="6"/>
        <v>2.0785854518866085</v>
      </c>
      <c r="CF55" s="28">
        <f t="shared" si="7"/>
        <v>101.53312547618336</v>
      </c>
      <c r="CG55" s="28">
        <f t="shared" si="8"/>
        <v>103.61171092806997</v>
      </c>
      <c r="CH55" s="27">
        <v>142</v>
      </c>
      <c r="CI55" s="27">
        <v>7012</v>
      </c>
      <c r="CJ55" s="27">
        <v>7154</v>
      </c>
      <c r="CK55" s="27">
        <v>7141.3825265876285</v>
      </c>
      <c r="CL55" s="28">
        <f t="shared" si="9"/>
        <v>1.9884104999463172</v>
      </c>
      <c r="CM55" s="28">
        <f t="shared" si="10"/>
        <v>98.188270602982925</v>
      </c>
      <c r="CN55" s="28">
        <f t="shared" si="11"/>
        <v>100.17668110292925</v>
      </c>
    </row>
    <row r="56" spans="1:92">
      <c r="A56" s="26" t="s">
        <v>46</v>
      </c>
      <c r="B56" s="27">
        <v>0</v>
      </c>
      <c r="C56" s="27">
        <v>1732</v>
      </c>
      <c r="D56" s="27">
        <v>1732</v>
      </c>
      <c r="E56" s="27">
        <v>1775.9239399999999</v>
      </c>
      <c r="F56" s="28">
        <v>0</v>
      </c>
      <c r="G56" s="28">
        <v>97.526699257176531</v>
      </c>
      <c r="H56" s="28">
        <v>97.526699257176531</v>
      </c>
      <c r="I56" s="27">
        <v>0</v>
      </c>
      <c r="J56" s="27">
        <v>1790</v>
      </c>
      <c r="K56" s="27">
        <v>1790</v>
      </c>
      <c r="L56" s="27">
        <v>1707.1044000000002</v>
      </c>
      <c r="M56" s="28">
        <v>0</v>
      </c>
      <c r="N56" s="28">
        <v>104.85591859525402</v>
      </c>
      <c r="O56" s="28">
        <v>104.85591859525404</v>
      </c>
      <c r="P56" s="27">
        <v>0</v>
      </c>
      <c r="Q56" s="27">
        <v>1816</v>
      </c>
      <c r="R56" s="27">
        <v>1816</v>
      </c>
      <c r="S56" s="27">
        <v>1630.8856599999999</v>
      </c>
      <c r="T56" s="28">
        <v>0</v>
      </c>
      <c r="U56" s="28">
        <v>111.35054066267283</v>
      </c>
      <c r="V56" s="28">
        <v>111.35054066267283</v>
      </c>
      <c r="W56" s="27">
        <v>0</v>
      </c>
      <c r="X56" s="27">
        <v>1742</v>
      </c>
      <c r="Y56" s="27">
        <v>1742</v>
      </c>
      <c r="Z56" s="27">
        <v>1808.9792880065511</v>
      </c>
      <c r="AA56" s="28">
        <v>0</v>
      </c>
      <c r="AB56" s="28">
        <v>96.297398845270337</v>
      </c>
      <c r="AC56" s="28">
        <v>96.297398845270337</v>
      </c>
      <c r="AD56" s="27">
        <v>0</v>
      </c>
      <c r="AE56" s="27">
        <v>1735</v>
      </c>
      <c r="AF56" s="27">
        <v>1735</v>
      </c>
      <c r="AG56" s="27">
        <v>1776.527375447293</v>
      </c>
      <c r="AH56" s="28">
        <v>0</v>
      </c>
      <c r="AI56" s="28">
        <v>97.66244100590697</v>
      </c>
      <c r="AJ56" s="28">
        <v>97.66244100590697</v>
      </c>
      <c r="AK56" s="27">
        <v>0</v>
      </c>
      <c r="AL56" s="27">
        <v>1646</v>
      </c>
      <c r="AM56" s="27">
        <v>1646</v>
      </c>
      <c r="AN56" s="27">
        <v>1677.3527592643579</v>
      </c>
      <c r="AO56" s="28">
        <v>0</v>
      </c>
      <c r="AP56" s="28">
        <v>98.130818988958026</v>
      </c>
      <c r="AQ56" s="28">
        <v>98.130818988958026</v>
      </c>
      <c r="AR56" s="27">
        <v>0</v>
      </c>
      <c r="AS56" s="27">
        <v>1542</v>
      </c>
      <c r="AT56" s="27">
        <v>1542</v>
      </c>
      <c r="AU56" s="27">
        <v>1642.2135146924491</v>
      </c>
      <c r="AV56" s="28">
        <v>0</v>
      </c>
      <c r="AW56" s="28">
        <v>93.897656194163233</v>
      </c>
      <c r="AX56" s="28">
        <v>93.897656194163233</v>
      </c>
      <c r="AY56" s="27">
        <v>0</v>
      </c>
      <c r="AZ56" s="27">
        <v>1439</v>
      </c>
      <c r="BA56" s="27">
        <v>1439</v>
      </c>
      <c r="BB56" s="27">
        <v>1605.5913711054059</v>
      </c>
      <c r="BC56" s="28">
        <v>0</v>
      </c>
      <c r="BD56" s="28">
        <v>89.624298305071719</v>
      </c>
      <c r="BE56" s="28">
        <v>89.624298305071719</v>
      </c>
      <c r="BF56" s="27">
        <v>0</v>
      </c>
      <c r="BG56" s="27">
        <v>1436</v>
      </c>
      <c r="BH56" s="27">
        <v>1436</v>
      </c>
      <c r="BI56" s="27">
        <v>1615.0390576555369</v>
      </c>
      <c r="BJ56" s="28">
        <v>0</v>
      </c>
      <c r="BK56" s="28">
        <v>88.914258339025068</v>
      </c>
      <c r="BL56" s="28">
        <v>88.914258339025068</v>
      </c>
      <c r="BM56" s="27">
        <v>0</v>
      </c>
      <c r="BN56" s="27">
        <v>1411</v>
      </c>
      <c r="BO56" s="27">
        <f t="shared" si="2"/>
        <v>1411</v>
      </c>
      <c r="BP56" s="27">
        <v>1613.1065836226151</v>
      </c>
      <c r="BQ56" s="28">
        <f t="shared" si="3"/>
        <v>0</v>
      </c>
      <c r="BR56" s="28">
        <f t="shared" si="4"/>
        <v>87.470971498440193</v>
      </c>
      <c r="BS56" s="28">
        <f t="shared" si="5"/>
        <v>87.470971498440193</v>
      </c>
      <c r="BT56" s="27"/>
      <c r="BU56" s="27">
        <v>1383</v>
      </c>
      <c r="BV56" s="27">
        <v>1383</v>
      </c>
      <c r="BW56" s="27">
        <v>1534.0873783999998</v>
      </c>
      <c r="BX56" s="28">
        <v>0</v>
      </c>
      <c r="BY56" s="28">
        <v>90.151318593235629</v>
      </c>
      <c r="BZ56" s="28">
        <v>90.151318593235629</v>
      </c>
      <c r="CA56" s="27"/>
      <c r="CB56" s="27">
        <v>1388</v>
      </c>
      <c r="CC56" s="27">
        <v>1388</v>
      </c>
      <c r="CD56" s="27">
        <f>'2018-2019'!I56</f>
        <v>1483.16140949534</v>
      </c>
      <c r="CE56" s="28">
        <f t="shared" si="6"/>
        <v>0</v>
      </c>
      <c r="CF56" s="28">
        <f t="shared" si="7"/>
        <v>93.583880426897053</v>
      </c>
      <c r="CG56" s="28">
        <f t="shared" si="8"/>
        <v>93.583880426897053</v>
      </c>
      <c r="CH56" s="27"/>
      <c r="CI56" s="27">
        <v>1389</v>
      </c>
      <c r="CJ56" s="27">
        <v>1389</v>
      </c>
      <c r="CK56" s="27">
        <v>1619.8306050906028</v>
      </c>
      <c r="CL56" s="28">
        <f t="shared" si="9"/>
        <v>0</v>
      </c>
      <c r="CM56" s="28">
        <f t="shared" si="10"/>
        <v>85.749707138192292</v>
      </c>
      <c r="CN56" s="28">
        <f t="shared" si="11"/>
        <v>85.749707138192292</v>
      </c>
    </row>
    <row r="57" spans="1:92">
      <c r="A57" s="26" t="s">
        <v>47</v>
      </c>
      <c r="B57" s="27">
        <v>159</v>
      </c>
      <c r="C57" s="27">
        <v>8490</v>
      </c>
      <c r="D57" s="27">
        <v>8649</v>
      </c>
      <c r="E57" s="27">
        <v>8245.7971099999995</v>
      </c>
      <c r="F57" s="28">
        <v>1.9282550598677051</v>
      </c>
      <c r="G57" s="28">
        <v>102.96154376274728</v>
      </c>
      <c r="H57" s="28">
        <v>104.88979882261499</v>
      </c>
      <c r="I57" s="27">
        <v>191</v>
      </c>
      <c r="J57" s="27">
        <v>8788</v>
      </c>
      <c r="K57" s="27">
        <v>8979</v>
      </c>
      <c r="L57" s="27">
        <v>7801.1256100000001</v>
      </c>
      <c r="M57" s="28">
        <v>2.448364627729664</v>
      </c>
      <c r="N57" s="28">
        <v>112.65041020150936</v>
      </c>
      <c r="O57" s="28">
        <v>115.09877482923903</v>
      </c>
      <c r="P57" s="27">
        <v>204</v>
      </c>
      <c r="Q57" s="27">
        <v>8786</v>
      </c>
      <c r="R57" s="27">
        <v>8990</v>
      </c>
      <c r="S57" s="27">
        <v>7349.6298299999999</v>
      </c>
      <c r="T57" s="28">
        <v>2.7756499948787217</v>
      </c>
      <c r="U57" s="28">
        <v>119.54343556374729</v>
      </c>
      <c r="V57" s="28">
        <v>122.31908555862601</v>
      </c>
      <c r="W57" s="27">
        <v>200</v>
      </c>
      <c r="X57" s="27">
        <v>8488</v>
      </c>
      <c r="Y57" s="27">
        <v>8688</v>
      </c>
      <c r="Z57" s="27">
        <v>8509.3238712681668</v>
      </c>
      <c r="AA57" s="28">
        <v>2.3503630021099839</v>
      </c>
      <c r="AB57" s="28">
        <v>99.749405809547724</v>
      </c>
      <c r="AC57" s="28">
        <v>102.09976881165771</v>
      </c>
      <c r="AD57" s="27">
        <v>207</v>
      </c>
      <c r="AE57" s="27">
        <v>8438</v>
      </c>
      <c r="AF57" s="27">
        <v>8645</v>
      </c>
      <c r="AG57" s="27">
        <v>8433.3404661429795</v>
      </c>
      <c r="AH57" s="28">
        <v>2.4545433785228434</v>
      </c>
      <c r="AI57" s="28">
        <v>100.05525134287802</v>
      </c>
      <c r="AJ57" s="28">
        <v>102.50979472140088</v>
      </c>
      <c r="AK57" s="27">
        <v>239</v>
      </c>
      <c r="AL57" s="27">
        <v>8311</v>
      </c>
      <c r="AM57" s="27">
        <v>8550</v>
      </c>
      <c r="AN57" s="27">
        <v>8323.0282400617853</v>
      </c>
      <c r="AO57" s="28">
        <v>2.8715509920969078</v>
      </c>
      <c r="AP57" s="28">
        <v>99.855482407185775</v>
      </c>
      <c r="AQ57" s="28">
        <v>102.72703339928269</v>
      </c>
      <c r="AR57" s="27">
        <v>271</v>
      </c>
      <c r="AS57" s="27">
        <v>8076</v>
      </c>
      <c r="AT57" s="27">
        <v>8347</v>
      </c>
      <c r="AU57" s="27">
        <v>8282.5695897567384</v>
      </c>
      <c r="AV57" s="28">
        <v>3.2719314587486532</v>
      </c>
      <c r="AW57" s="28">
        <v>97.505972180273531</v>
      </c>
      <c r="AX57" s="28">
        <v>100.77790363902217</v>
      </c>
      <c r="AY57" s="27">
        <v>268</v>
      </c>
      <c r="AZ57" s="27">
        <v>7608</v>
      </c>
      <c r="BA57" s="27">
        <v>7876</v>
      </c>
      <c r="BB57" s="27">
        <v>8269.6011496073497</v>
      </c>
      <c r="BC57" s="28">
        <v>3.2407850771947437</v>
      </c>
      <c r="BD57" s="28">
        <v>91.999600251110508</v>
      </c>
      <c r="BE57" s="28">
        <v>95.240385328305237</v>
      </c>
      <c r="BF57" s="27">
        <v>260</v>
      </c>
      <c r="BG57" s="27">
        <v>7458</v>
      </c>
      <c r="BH57" s="27">
        <v>7718</v>
      </c>
      <c r="BI57" s="27">
        <v>8207.0305471602205</v>
      </c>
      <c r="BJ57" s="28">
        <v>3.1680155021472975</v>
      </c>
      <c r="BK57" s="28">
        <v>90.873306211594411</v>
      </c>
      <c r="BL57" s="28">
        <v>94.041321713741709</v>
      </c>
      <c r="BM57" s="27">
        <v>230</v>
      </c>
      <c r="BN57" s="27">
        <v>7386</v>
      </c>
      <c r="BO57" s="27">
        <f t="shared" si="2"/>
        <v>7616</v>
      </c>
      <c r="BP57" s="27">
        <v>8200.97284560767</v>
      </c>
      <c r="BQ57" s="28">
        <f t="shared" si="3"/>
        <v>2.8045453183421389</v>
      </c>
      <c r="BR57" s="28">
        <f t="shared" si="4"/>
        <v>90.062485744674078</v>
      </c>
      <c r="BS57" s="28">
        <f t="shared" si="5"/>
        <v>92.867031063016213</v>
      </c>
      <c r="BT57" s="27">
        <v>222</v>
      </c>
      <c r="BU57" s="27">
        <v>7391</v>
      </c>
      <c r="BV57" s="27">
        <v>7613</v>
      </c>
      <c r="BW57" s="27">
        <v>8176.0559547000003</v>
      </c>
      <c r="BX57" s="28">
        <v>2.7152456053383962</v>
      </c>
      <c r="BY57" s="28">
        <v>90.398109320072464</v>
      </c>
      <c r="BZ57" s="28">
        <v>93.113354925410846</v>
      </c>
      <c r="CA57" s="27">
        <v>232</v>
      </c>
      <c r="CB57" s="27">
        <v>7337</v>
      </c>
      <c r="CC57" s="27">
        <v>7569</v>
      </c>
      <c r="CD57" s="27">
        <f>'2018-2019'!I57</f>
        <v>8207.3314466161009</v>
      </c>
      <c r="CE57" s="28">
        <f t="shared" si="6"/>
        <v>2.8267409633572682</v>
      </c>
      <c r="CF57" s="28">
        <f t="shared" si="7"/>
        <v>89.395682966173609</v>
      </c>
      <c r="CG57" s="28">
        <f t="shared" si="8"/>
        <v>92.222423929530876</v>
      </c>
      <c r="CH57" s="27">
        <v>234</v>
      </c>
      <c r="CI57" s="27">
        <v>7307</v>
      </c>
      <c r="CJ57" s="27">
        <v>7541</v>
      </c>
      <c r="CK57" s="27">
        <v>7490.6673410591284</v>
      </c>
      <c r="CL57" s="28">
        <f t="shared" si="9"/>
        <v>3.1238872232031869</v>
      </c>
      <c r="CM57" s="28">
        <f t="shared" si="10"/>
        <v>97.548051025408924</v>
      </c>
      <c r="CN57" s="28">
        <f t="shared" si="11"/>
        <v>100.67193824861211</v>
      </c>
    </row>
    <row r="58" spans="1:92" ht="16.5" thickBot="1">
      <c r="A58" s="21"/>
    </row>
    <row r="59" spans="1:92" ht="15.75" customHeight="1" thickBot="1">
      <c r="A59" s="66" t="s">
        <v>111</v>
      </c>
      <c r="B59" s="65" t="s">
        <v>75</v>
      </c>
      <c r="C59" s="65"/>
      <c r="D59" s="65"/>
      <c r="E59" s="65"/>
      <c r="F59" s="65"/>
      <c r="G59" s="65"/>
      <c r="H59" s="65"/>
      <c r="I59" s="65" t="s">
        <v>76</v>
      </c>
      <c r="J59" s="65"/>
      <c r="K59" s="65"/>
      <c r="L59" s="65"/>
      <c r="M59" s="65"/>
      <c r="N59" s="65"/>
      <c r="O59" s="65"/>
      <c r="P59" s="65" t="s">
        <v>77</v>
      </c>
      <c r="Q59" s="65"/>
      <c r="R59" s="65"/>
      <c r="S59" s="65"/>
      <c r="T59" s="65"/>
      <c r="U59" s="65"/>
      <c r="V59" s="65"/>
      <c r="W59" s="65" t="s">
        <v>78</v>
      </c>
      <c r="X59" s="65"/>
      <c r="Y59" s="65"/>
      <c r="Z59" s="65"/>
      <c r="AA59" s="65"/>
      <c r="AB59" s="65"/>
      <c r="AC59" s="65"/>
      <c r="AD59" s="65" t="s">
        <v>79</v>
      </c>
      <c r="AE59" s="65"/>
      <c r="AF59" s="65"/>
      <c r="AG59" s="65"/>
      <c r="AH59" s="65"/>
      <c r="AI59" s="65"/>
      <c r="AJ59" s="65"/>
      <c r="AK59" s="65" t="s">
        <v>80</v>
      </c>
      <c r="AL59" s="65"/>
      <c r="AM59" s="65"/>
      <c r="AN59" s="65"/>
      <c r="AO59" s="65"/>
      <c r="AP59" s="65"/>
      <c r="AQ59" s="65"/>
      <c r="AR59" s="65" t="s">
        <v>81</v>
      </c>
      <c r="AS59" s="65"/>
      <c r="AT59" s="65"/>
      <c r="AU59" s="65"/>
      <c r="AV59" s="65"/>
      <c r="AW59" s="65"/>
      <c r="AX59" s="65"/>
      <c r="AY59" s="65" t="s">
        <v>82</v>
      </c>
      <c r="AZ59" s="65"/>
      <c r="BA59" s="65"/>
      <c r="BB59" s="65"/>
      <c r="BC59" s="65"/>
      <c r="BD59" s="65"/>
      <c r="BE59" s="65"/>
      <c r="BF59" s="65" t="s">
        <v>108</v>
      </c>
      <c r="BG59" s="65"/>
      <c r="BH59" s="65"/>
      <c r="BI59" s="65"/>
      <c r="BJ59" s="65"/>
      <c r="BK59" s="65"/>
      <c r="BL59" s="65"/>
      <c r="BM59" s="65" t="s">
        <v>114</v>
      </c>
      <c r="BN59" s="65"/>
      <c r="BO59" s="65"/>
      <c r="BP59" s="65"/>
      <c r="BQ59" s="65"/>
      <c r="BR59" s="65"/>
      <c r="BS59" s="65"/>
      <c r="BT59" s="65" t="s">
        <v>117</v>
      </c>
      <c r="BU59" s="65"/>
      <c r="BV59" s="65"/>
      <c r="BW59" s="65"/>
      <c r="BX59" s="65"/>
      <c r="BY59" s="65"/>
      <c r="BZ59" s="65"/>
      <c r="CA59" s="65" t="s">
        <v>128</v>
      </c>
      <c r="CB59" s="65"/>
      <c r="CC59" s="65"/>
      <c r="CD59" s="65"/>
      <c r="CE59" s="65"/>
      <c r="CF59" s="65"/>
      <c r="CG59" s="65"/>
      <c r="CH59" s="65" t="s">
        <v>135</v>
      </c>
      <c r="CI59" s="65"/>
      <c r="CJ59" s="65"/>
      <c r="CK59" s="65"/>
      <c r="CL59" s="65"/>
      <c r="CM59" s="65"/>
      <c r="CN59" s="65"/>
    </row>
    <row r="60" spans="1:92" ht="15" customHeight="1" thickBot="1">
      <c r="A60" s="66"/>
      <c r="B60" s="65" t="s">
        <v>85</v>
      </c>
      <c r="C60" s="65"/>
      <c r="D60" s="65"/>
      <c r="E60" s="65" t="s">
        <v>87</v>
      </c>
      <c r="F60" s="65" t="s">
        <v>84</v>
      </c>
      <c r="G60" s="65"/>
      <c r="H60" s="65"/>
      <c r="I60" s="65" t="s">
        <v>85</v>
      </c>
      <c r="J60" s="65"/>
      <c r="K60" s="65"/>
      <c r="L60" s="65" t="s">
        <v>87</v>
      </c>
      <c r="M60" s="65" t="s">
        <v>84</v>
      </c>
      <c r="N60" s="65"/>
      <c r="O60" s="65"/>
      <c r="P60" s="65" t="s">
        <v>85</v>
      </c>
      <c r="Q60" s="65"/>
      <c r="R60" s="65"/>
      <c r="S60" s="65" t="s">
        <v>87</v>
      </c>
      <c r="T60" s="65" t="s">
        <v>84</v>
      </c>
      <c r="U60" s="65"/>
      <c r="V60" s="65"/>
      <c r="W60" s="65" t="s">
        <v>85</v>
      </c>
      <c r="X60" s="65"/>
      <c r="Y60" s="65"/>
      <c r="Z60" s="65" t="s">
        <v>87</v>
      </c>
      <c r="AA60" s="65" t="s">
        <v>84</v>
      </c>
      <c r="AB60" s="65"/>
      <c r="AC60" s="65"/>
      <c r="AD60" s="65" t="s">
        <v>85</v>
      </c>
      <c r="AE60" s="65"/>
      <c r="AF60" s="65"/>
      <c r="AG60" s="65" t="s">
        <v>87</v>
      </c>
      <c r="AH60" s="65" t="s">
        <v>84</v>
      </c>
      <c r="AI60" s="65"/>
      <c r="AJ60" s="65"/>
      <c r="AK60" s="65" t="s">
        <v>85</v>
      </c>
      <c r="AL60" s="65"/>
      <c r="AM60" s="65"/>
      <c r="AN60" s="65" t="s">
        <v>87</v>
      </c>
      <c r="AO60" s="65" t="s">
        <v>84</v>
      </c>
      <c r="AP60" s="65"/>
      <c r="AQ60" s="65"/>
      <c r="AR60" s="65" t="s">
        <v>85</v>
      </c>
      <c r="AS60" s="65"/>
      <c r="AT60" s="65"/>
      <c r="AU60" s="65" t="s">
        <v>87</v>
      </c>
      <c r="AV60" s="65" t="s">
        <v>84</v>
      </c>
      <c r="AW60" s="65"/>
      <c r="AX60" s="65"/>
      <c r="AY60" s="65" t="s">
        <v>85</v>
      </c>
      <c r="AZ60" s="65"/>
      <c r="BA60" s="65"/>
      <c r="BB60" s="65" t="s">
        <v>87</v>
      </c>
      <c r="BC60" s="65" t="s">
        <v>84</v>
      </c>
      <c r="BD60" s="65"/>
      <c r="BE60" s="65"/>
      <c r="BF60" s="65" t="s">
        <v>85</v>
      </c>
      <c r="BG60" s="65"/>
      <c r="BH60" s="65"/>
      <c r="BI60" s="65" t="s">
        <v>87</v>
      </c>
      <c r="BJ60" s="65" t="s">
        <v>84</v>
      </c>
      <c r="BK60" s="65"/>
      <c r="BL60" s="65"/>
      <c r="BM60" s="65" t="s">
        <v>85</v>
      </c>
      <c r="BN60" s="65"/>
      <c r="BO60" s="65"/>
      <c r="BP60" s="65" t="s">
        <v>87</v>
      </c>
      <c r="BQ60" s="65" t="s">
        <v>84</v>
      </c>
      <c r="BR60" s="65"/>
      <c r="BS60" s="65"/>
      <c r="BT60" s="65" t="s">
        <v>85</v>
      </c>
      <c r="BU60" s="65"/>
      <c r="BV60" s="65"/>
      <c r="BW60" s="65" t="s">
        <v>87</v>
      </c>
      <c r="BX60" s="65" t="s">
        <v>84</v>
      </c>
      <c r="BY60" s="65"/>
      <c r="BZ60" s="65"/>
      <c r="CA60" s="65" t="s">
        <v>85</v>
      </c>
      <c r="CB60" s="65"/>
      <c r="CC60" s="65"/>
      <c r="CD60" s="65" t="s">
        <v>87</v>
      </c>
      <c r="CE60" s="65" t="s">
        <v>84</v>
      </c>
      <c r="CF60" s="65"/>
      <c r="CG60" s="65"/>
      <c r="CH60" s="65" t="s">
        <v>85</v>
      </c>
      <c r="CI60" s="65"/>
      <c r="CJ60" s="65"/>
      <c r="CK60" s="65" t="s">
        <v>87</v>
      </c>
      <c r="CL60" s="65" t="s">
        <v>84</v>
      </c>
      <c r="CM60" s="65"/>
      <c r="CN60" s="65"/>
    </row>
    <row r="61" spans="1:92" ht="15.75" customHeight="1" thickBot="1">
      <c r="A61" s="66"/>
      <c r="B61" s="61" t="s">
        <v>60</v>
      </c>
      <c r="C61" s="61" t="s">
        <v>64</v>
      </c>
      <c r="D61" s="61" t="s">
        <v>61</v>
      </c>
      <c r="E61" s="65"/>
      <c r="F61" s="61" t="s">
        <v>60</v>
      </c>
      <c r="G61" s="61" t="s">
        <v>64</v>
      </c>
      <c r="H61" s="61" t="s">
        <v>61</v>
      </c>
      <c r="I61" s="61" t="s">
        <v>60</v>
      </c>
      <c r="J61" s="61" t="s">
        <v>64</v>
      </c>
      <c r="K61" s="61" t="s">
        <v>61</v>
      </c>
      <c r="L61" s="65"/>
      <c r="M61" s="61" t="s">
        <v>60</v>
      </c>
      <c r="N61" s="61" t="s">
        <v>64</v>
      </c>
      <c r="O61" s="61" t="s">
        <v>61</v>
      </c>
      <c r="P61" s="61" t="s">
        <v>60</v>
      </c>
      <c r="Q61" s="61" t="s">
        <v>64</v>
      </c>
      <c r="R61" s="61" t="s">
        <v>61</v>
      </c>
      <c r="S61" s="65"/>
      <c r="T61" s="61" t="s">
        <v>60</v>
      </c>
      <c r="U61" s="61" t="s">
        <v>64</v>
      </c>
      <c r="V61" s="61" t="s">
        <v>61</v>
      </c>
      <c r="W61" s="61" t="s">
        <v>60</v>
      </c>
      <c r="X61" s="61" t="s">
        <v>64</v>
      </c>
      <c r="Y61" s="61" t="s">
        <v>61</v>
      </c>
      <c r="Z61" s="65"/>
      <c r="AA61" s="61" t="s">
        <v>60</v>
      </c>
      <c r="AB61" s="61" t="s">
        <v>64</v>
      </c>
      <c r="AC61" s="61" t="s">
        <v>61</v>
      </c>
      <c r="AD61" s="61" t="s">
        <v>60</v>
      </c>
      <c r="AE61" s="61" t="s">
        <v>64</v>
      </c>
      <c r="AF61" s="61" t="s">
        <v>61</v>
      </c>
      <c r="AG61" s="65"/>
      <c r="AH61" s="61" t="s">
        <v>60</v>
      </c>
      <c r="AI61" s="61" t="s">
        <v>64</v>
      </c>
      <c r="AJ61" s="61" t="s">
        <v>61</v>
      </c>
      <c r="AK61" s="61" t="s">
        <v>60</v>
      </c>
      <c r="AL61" s="61" t="s">
        <v>64</v>
      </c>
      <c r="AM61" s="61" t="s">
        <v>61</v>
      </c>
      <c r="AN61" s="65"/>
      <c r="AO61" s="61" t="s">
        <v>60</v>
      </c>
      <c r="AP61" s="61" t="s">
        <v>64</v>
      </c>
      <c r="AQ61" s="61" t="s">
        <v>61</v>
      </c>
      <c r="AR61" s="61" t="s">
        <v>60</v>
      </c>
      <c r="AS61" s="61" t="s">
        <v>64</v>
      </c>
      <c r="AT61" s="61" t="s">
        <v>61</v>
      </c>
      <c r="AU61" s="65"/>
      <c r="AV61" s="61" t="s">
        <v>60</v>
      </c>
      <c r="AW61" s="61" t="s">
        <v>64</v>
      </c>
      <c r="AX61" s="61" t="s">
        <v>61</v>
      </c>
      <c r="AY61" s="61" t="s">
        <v>60</v>
      </c>
      <c r="AZ61" s="61" t="s">
        <v>64</v>
      </c>
      <c r="BA61" s="61" t="s">
        <v>61</v>
      </c>
      <c r="BB61" s="65"/>
      <c r="BC61" s="61" t="s">
        <v>60</v>
      </c>
      <c r="BD61" s="61" t="s">
        <v>64</v>
      </c>
      <c r="BE61" s="61" t="s">
        <v>61</v>
      </c>
      <c r="BF61" s="61" t="s">
        <v>60</v>
      </c>
      <c r="BG61" s="61" t="s">
        <v>64</v>
      </c>
      <c r="BH61" s="61" t="s">
        <v>61</v>
      </c>
      <c r="BI61" s="65"/>
      <c r="BJ61" s="61" t="s">
        <v>60</v>
      </c>
      <c r="BK61" s="61" t="s">
        <v>64</v>
      </c>
      <c r="BL61" s="61" t="s">
        <v>61</v>
      </c>
      <c r="BM61" s="61" t="s">
        <v>60</v>
      </c>
      <c r="BN61" s="61" t="s">
        <v>64</v>
      </c>
      <c r="BO61" s="61" t="s">
        <v>61</v>
      </c>
      <c r="BP61" s="65"/>
      <c r="BQ61" s="61" t="s">
        <v>60</v>
      </c>
      <c r="BR61" s="61" t="s">
        <v>64</v>
      </c>
      <c r="BS61" s="61" t="s">
        <v>61</v>
      </c>
      <c r="BT61" s="61" t="s">
        <v>60</v>
      </c>
      <c r="BU61" s="61" t="s">
        <v>64</v>
      </c>
      <c r="BV61" s="61" t="s">
        <v>61</v>
      </c>
      <c r="BW61" s="65"/>
      <c r="BX61" s="61" t="s">
        <v>60</v>
      </c>
      <c r="BY61" s="61" t="s">
        <v>64</v>
      </c>
      <c r="BZ61" s="61" t="s">
        <v>61</v>
      </c>
      <c r="CA61" s="61" t="s">
        <v>60</v>
      </c>
      <c r="CB61" s="61" t="s">
        <v>64</v>
      </c>
      <c r="CC61" s="61" t="s">
        <v>61</v>
      </c>
      <c r="CD61" s="65"/>
      <c r="CE61" s="61" t="s">
        <v>60</v>
      </c>
      <c r="CF61" s="61" t="s">
        <v>64</v>
      </c>
      <c r="CG61" s="61" t="s">
        <v>61</v>
      </c>
      <c r="CH61" s="61" t="s">
        <v>60</v>
      </c>
      <c r="CI61" s="61" t="s">
        <v>64</v>
      </c>
      <c r="CJ61" s="61" t="s">
        <v>61</v>
      </c>
      <c r="CK61" s="65"/>
      <c r="CL61" s="61" t="s">
        <v>60</v>
      </c>
      <c r="CM61" s="61" t="s">
        <v>64</v>
      </c>
      <c r="CN61" s="61" t="s">
        <v>61</v>
      </c>
    </row>
    <row r="62" spans="1:92">
      <c r="A62" s="23" t="s">
        <v>1</v>
      </c>
      <c r="B62" s="24">
        <v>61154</v>
      </c>
      <c r="C62" s="24">
        <v>615369</v>
      </c>
      <c r="D62" s="24">
        <v>676523</v>
      </c>
      <c r="E62" s="24">
        <v>685461.00001000008</v>
      </c>
      <c r="F62" s="25">
        <v>8.9215870777634088</v>
      </c>
      <c r="G62" s="25">
        <v>89.774472944634709</v>
      </c>
      <c r="H62" s="25">
        <v>98.696060022398115</v>
      </c>
      <c r="I62" s="24">
        <v>63574</v>
      </c>
      <c r="J62" s="24">
        <v>648639</v>
      </c>
      <c r="K62" s="24">
        <v>712213</v>
      </c>
      <c r="L62" s="24">
        <v>675943.00004999992</v>
      </c>
      <c r="M62" s="25">
        <v>9.4052309137452994</v>
      </c>
      <c r="N62" s="25">
        <v>95.960606138686217</v>
      </c>
      <c r="O62" s="25">
        <v>105.36583705243152</v>
      </c>
      <c r="P62" s="24">
        <v>62920</v>
      </c>
      <c r="Q62" s="24">
        <v>653277</v>
      </c>
      <c r="R62" s="24">
        <v>716197</v>
      </c>
      <c r="S62" s="24">
        <v>661965.99991000013</v>
      </c>
      <c r="T62" s="25">
        <v>9.5050198965739181</v>
      </c>
      <c r="U62" s="25">
        <v>98.687394834299425</v>
      </c>
      <c r="V62" s="25">
        <v>108.19241473087334</v>
      </c>
      <c r="W62" s="24">
        <v>62721</v>
      </c>
      <c r="X62" s="24">
        <v>653226</v>
      </c>
      <c r="Y62" s="24">
        <v>715947</v>
      </c>
      <c r="Z62" s="24">
        <v>707494.42725304025</v>
      </c>
      <c r="AA62" s="25">
        <v>8.8652288391195189</v>
      </c>
      <c r="AB62" s="25">
        <v>92.329490500194325</v>
      </c>
      <c r="AC62" s="25">
        <v>101.19471933931383</v>
      </c>
      <c r="AD62" s="24">
        <v>62768</v>
      </c>
      <c r="AE62" s="24">
        <v>654814</v>
      </c>
      <c r="AF62" s="24">
        <v>717582</v>
      </c>
      <c r="AG62" s="24">
        <v>701226.14547644975</v>
      </c>
      <c r="AH62" s="25">
        <v>8.9511779338108006</v>
      </c>
      <c r="AI62" s="25">
        <v>93.381287081799428</v>
      </c>
      <c r="AJ62" s="25">
        <v>102.33246501561023</v>
      </c>
      <c r="AK62" s="24">
        <v>63242</v>
      </c>
      <c r="AL62" s="24">
        <v>645913</v>
      </c>
      <c r="AM62" s="24">
        <v>709155</v>
      </c>
      <c r="AN62" s="24">
        <v>695292.67560710036</v>
      </c>
      <c r="AO62" s="25">
        <v>9.0957379846954005</v>
      </c>
      <c r="AP62" s="25">
        <v>92.89800146909586</v>
      </c>
      <c r="AQ62" s="25">
        <v>101.99373945379126</v>
      </c>
      <c r="AR62" s="24">
        <v>64806</v>
      </c>
      <c r="AS62" s="24">
        <v>641076</v>
      </c>
      <c r="AT62" s="24">
        <v>705882</v>
      </c>
      <c r="AU62" s="24">
        <v>690373.54381414107</v>
      </c>
      <c r="AV62" s="25">
        <v>9.3870920432383702</v>
      </c>
      <c r="AW62" s="25">
        <v>92.859294181265341</v>
      </c>
      <c r="AX62" s="25">
        <v>102.24638622450371</v>
      </c>
      <c r="AY62" s="24">
        <v>63602</v>
      </c>
      <c r="AZ62" s="24">
        <v>615725</v>
      </c>
      <c r="BA62" s="24">
        <v>679327</v>
      </c>
      <c r="BB62" s="24">
        <v>686244.42047821521</v>
      </c>
      <c r="BC62" s="25">
        <v>9.2681263558658031</v>
      </c>
      <c r="BD62" s="25">
        <v>89.723862464473939</v>
      </c>
      <c r="BE62" s="25">
        <v>98.991988820339728</v>
      </c>
      <c r="BF62" s="24">
        <v>63901</v>
      </c>
      <c r="BG62" s="24">
        <v>608854</v>
      </c>
      <c r="BH62" s="24">
        <v>672755</v>
      </c>
      <c r="BI62" s="24">
        <v>682397.19858142815</v>
      </c>
      <c r="BJ62" s="25">
        <v>9.3641943625849908</v>
      </c>
      <c r="BK62" s="25">
        <v>89.222816457290534</v>
      </c>
      <c r="BL62" s="25">
        <v>98.587010819875516</v>
      </c>
      <c r="BM62" s="24">
        <f t="shared" ref="BM62:BP62" si="12">BM63+BM64+BM65+BM66+BM67+BM68+BM69+BM70</f>
        <v>64581</v>
      </c>
      <c r="BN62" s="24">
        <f t="shared" si="12"/>
        <v>603951</v>
      </c>
      <c r="BO62" s="24">
        <f t="shared" si="12"/>
        <v>668532</v>
      </c>
      <c r="BP62" s="24">
        <f t="shared" si="12"/>
        <v>678207.4479494181</v>
      </c>
      <c r="BQ62" s="25">
        <f t="shared" ref="BQ62:BQ70" si="13">(BM62/BP62)*100</f>
        <v>9.5223076943880098</v>
      </c>
      <c r="BR62" s="25">
        <f t="shared" ref="BR62:BR70" si="14">(BN62/BP62)*100</f>
        <v>89.051071589683232</v>
      </c>
      <c r="BS62" s="25">
        <f t="shared" ref="BS62:BS70" si="15">(BO62/BP62)*100</f>
        <v>98.573379284071251</v>
      </c>
      <c r="BT62" s="24">
        <v>65914</v>
      </c>
      <c r="BU62" s="24">
        <v>602164</v>
      </c>
      <c r="BV62" s="24">
        <v>668078</v>
      </c>
      <c r="BW62" s="24">
        <v>674283.11542580999</v>
      </c>
      <c r="BX62" s="25">
        <v>9.7754190327567816</v>
      </c>
      <c r="BY62" s="25">
        <v>89.304327251281279</v>
      </c>
      <c r="BZ62" s="25">
        <v>99.079746284038052</v>
      </c>
      <c r="CA62" s="24">
        <f>CA63+CA64+CA65+CA66+CA67+CA68+CA69+CA70</f>
        <v>67243</v>
      </c>
      <c r="CB62" s="24">
        <f t="shared" ref="CB62:CD62" si="16">CB63+CB64+CB65+CB66+CB67+CB68+CB69+CB70</f>
        <v>604047</v>
      </c>
      <c r="CC62" s="24">
        <f t="shared" si="16"/>
        <v>671290</v>
      </c>
      <c r="CD62" s="24">
        <f t="shared" si="16"/>
        <v>671466.14504898665</v>
      </c>
      <c r="CE62" s="25">
        <f t="shared" ref="CE62:CE70" si="17">CA62*100/$CD62</f>
        <v>10.014354483217364</v>
      </c>
      <c r="CF62" s="25">
        <f t="shared" ref="CF62:CF70" si="18">CB62*100/$CD62</f>
        <v>89.959412615796424</v>
      </c>
      <c r="CG62" s="25">
        <f t="shared" ref="CG62:CG70" si="19">CC62*100/$CD62</f>
        <v>99.973767099013784</v>
      </c>
      <c r="CH62" s="24">
        <f>CH63+CH64+CH65+CH66+CH67+CH68+CH69+CH70</f>
        <v>67446</v>
      </c>
      <c r="CI62" s="24">
        <f t="shared" ref="CI62:CK62" si="20">CI63+CI64+CI65+CI66+CI67+CI68+CI69+CI70</f>
        <v>600998</v>
      </c>
      <c r="CJ62" s="24">
        <f t="shared" si="20"/>
        <v>668444</v>
      </c>
      <c r="CK62" s="24">
        <f t="shared" si="20"/>
        <v>684670</v>
      </c>
      <c r="CL62" s="25">
        <f>CH62*100/$CK62</f>
        <v>9.850877064863365</v>
      </c>
      <c r="CM62" s="25">
        <f>CI62*100/$CK62</f>
        <v>87.77922210700045</v>
      </c>
      <c r="CN62" s="25">
        <f>CJ62*100/$CK62</f>
        <v>97.630099171863819</v>
      </c>
    </row>
    <row r="63" spans="1:92">
      <c r="A63" s="26" t="s">
        <v>48</v>
      </c>
      <c r="B63" s="27">
        <v>2316</v>
      </c>
      <c r="C63" s="27">
        <v>63778</v>
      </c>
      <c r="D63" s="27">
        <v>66094</v>
      </c>
      <c r="E63" s="27">
        <v>66082.711710000003</v>
      </c>
      <c r="F63" s="28">
        <v>3.5046987934811549</v>
      </c>
      <c r="G63" s="28">
        <v>96.512383268843308</v>
      </c>
      <c r="H63" s="28">
        <v>100.01708206232446</v>
      </c>
      <c r="I63" s="27">
        <v>2412</v>
      </c>
      <c r="J63" s="27">
        <v>66717</v>
      </c>
      <c r="K63" s="27">
        <v>69129</v>
      </c>
      <c r="L63" s="27">
        <v>64509.055499999988</v>
      </c>
      <c r="M63" s="28">
        <v>3.7390099441155211</v>
      </c>
      <c r="N63" s="28">
        <v>103.42268923779238</v>
      </c>
      <c r="O63" s="28">
        <v>107.16169918190791</v>
      </c>
      <c r="P63" s="27">
        <v>2535</v>
      </c>
      <c r="Q63" s="27">
        <v>67363</v>
      </c>
      <c r="R63" s="27">
        <v>69898</v>
      </c>
      <c r="S63" s="27">
        <v>62309.164420000001</v>
      </c>
      <c r="T63" s="28">
        <v>4.0684223959618935</v>
      </c>
      <c r="U63" s="28">
        <v>108.11090250855268</v>
      </c>
      <c r="V63" s="28">
        <v>112.17932490451459</v>
      </c>
      <c r="W63" s="27">
        <v>2503</v>
      </c>
      <c r="X63" s="27">
        <v>67237</v>
      </c>
      <c r="Y63" s="27">
        <v>69740</v>
      </c>
      <c r="Z63" s="27">
        <v>69124.068791989659</v>
      </c>
      <c r="AA63" s="28">
        <v>3.6210252720106904</v>
      </c>
      <c r="AB63" s="28">
        <v>97.270026453928395</v>
      </c>
      <c r="AC63" s="28">
        <v>100.89105172593908</v>
      </c>
      <c r="AD63" s="27">
        <v>2526</v>
      </c>
      <c r="AE63" s="27">
        <v>66845</v>
      </c>
      <c r="AF63" s="27">
        <v>69371</v>
      </c>
      <c r="AG63" s="27">
        <v>68382.584204486993</v>
      </c>
      <c r="AH63" s="28">
        <v>3.6939229913371041</v>
      </c>
      <c r="AI63" s="28">
        <v>97.751497369726337</v>
      </c>
      <c r="AJ63" s="28">
        <v>101.44542036106344</v>
      </c>
      <c r="AK63" s="27">
        <v>2401</v>
      </c>
      <c r="AL63" s="27">
        <v>65038</v>
      </c>
      <c r="AM63" s="27">
        <v>67439</v>
      </c>
      <c r="AN63" s="27">
        <v>66866.022651215637</v>
      </c>
      <c r="AO63" s="28">
        <v>3.5907624003958154</v>
      </c>
      <c r="AP63" s="28">
        <v>97.266141189897141</v>
      </c>
      <c r="AQ63" s="28">
        <v>100.85690359029294</v>
      </c>
      <c r="AR63" s="27">
        <v>2666</v>
      </c>
      <c r="AS63" s="27">
        <v>64254</v>
      </c>
      <c r="AT63" s="27">
        <v>66920</v>
      </c>
      <c r="AU63" s="27">
        <v>65994.408383665985</v>
      </c>
      <c r="AV63" s="28">
        <v>4.0397361917405288</v>
      </c>
      <c r="AW63" s="28">
        <v>97.3627941725791</v>
      </c>
      <c r="AX63" s="28">
        <v>101.40253036431963</v>
      </c>
      <c r="AY63" s="27">
        <v>2569</v>
      </c>
      <c r="AZ63" s="27">
        <v>61488</v>
      </c>
      <c r="BA63" s="27">
        <v>64057</v>
      </c>
      <c r="BB63" s="27">
        <v>65490.943864980974</v>
      </c>
      <c r="BC63" s="28">
        <v>3.9226797605732542</v>
      </c>
      <c r="BD63" s="28">
        <v>93.887790236717876</v>
      </c>
      <c r="BE63" s="28">
        <v>97.810469997291136</v>
      </c>
      <c r="BF63" s="27">
        <v>2639</v>
      </c>
      <c r="BG63" s="27">
        <v>60648</v>
      </c>
      <c r="BH63" s="27">
        <v>63287</v>
      </c>
      <c r="BI63" s="27">
        <v>65243.348995810658</v>
      </c>
      <c r="BJ63" s="28">
        <v>4.0448567411361003</v>
      </c>
      <c r="BK63" s="28">
        <v>92.956601605313466</v>
      </c>
      <c r="BL63" s="28">
        <v>97.001458346449567</v>
      </c>
      <c r="BM63" s="27">
        <f t="shared" ref="BM63:BP63" si="21">BM14+BM25+BM33+BM40+BM41</f>
        <v>2688</v>
      </c>
      <c r="BN63" s="27">
        <f t="shared" si="21"/>
        <v>60342</v>
      </c>
      <c r="BO63" s="27">
        <f t="shared" si="21"/>
        <v>63030</v>
      </c>
      <c r="BP63" s="27">
        <f t="shared" si="21"/>
        <v>65249.606471110761</v>
      </c>
      <c r="BQ63" s="28">
        <f t="shared" si="13"/>
        <v>4.1195650753696285</v>
      </c>
      <c r="BR63" s="28">
        <f t="shared" si="14"/>
        <v>92.47871866739365</v>
      </c>
      <c r="BS63" s="28">
        <f t="shared" si="15"/>
        <v>96.598283742763286</v>
      </c>
      <c r="BT63" s="27">
        <v>2775</v>
      </c>
      <c r="BU63" s="27">
        <v>60258</v>
      </c>
      <c r="BV63" s="27">
        <v>63033</v>
      </c>
      <c r="BW63" s="27">
        <v>63735.921276399997</v>
      </c>
      <c r="BX63" s="28">
        <v>4.3539027042000589</v>
      </c>
      <c r="BY63" s="28">
        <v>94.543232126013379</v>
      </c>
      <c r="BZ63" s="28">
        <v>98.897134830213446</v>
      </c>
      <c r="CA63" s="27">
        <f>CA14+CA25+CA40+CA41+CA33</f>
        <v>2935</v>
      </c>
      <c r="CB63" s="27">
        <f t="shared" ref="CB63:CD63" si="22">CB14+CB25+CB40+CB41+CB33</f>
        <v>61006</v>
      </c>
      <c r="CC63" s="27">
        <f t="shared" si="22"/>
        <v>63941</v>
      </c>
      <c r="CD63" s="27">
        <f t="shared" si="22"/>
        <v>62710.742494005986</v>
      </c>
      <c r="CE63" s="28">
        <f t="shared" si="17"/>
        <v>4.6802188640654876</v>
      </c>
      <c r="CF63" s="28">
        <f t="shared" si="18"/>
        <v>97.281578201423898</v>
      </c>
      <c r="CG63" s="28">
        <f t="shared" si="19"/>
        <v>101.96179706548938</v>
      </c>
      <c r="CH63" s="27">
        <f>CH14+CH25+CH40+CH41+CH33</f>
        <v>3059</v>
      </c>
      <c r="CI63" s="27">
        <f t="shared" ref="CI63:CK63" si="23">CI14+CI25+CI40+CI41+CI33</f>
        <v>60825</v>
      </c>
      <c r="CJ63" s="27">
        <f t="shared" si="23"/>
        <v>63884</v>
      </c>
      <c r="CK63" s="27">
        <f t="shared" si="23"/>
        <v>65366.930131090048</v>
      </c>
      <c r="CL63" s="28">
        <f t="shared" ref="CL63:CL70" si="24">CH63*100/$CK63</f>
        <v>4.6797363649559971</v>
      </c>
      <c r="CM63" s="28">
        <f t="shared" ref="CM63:CM70" si="25">CI63*100/$CK63</f>
        <v>93.051639227998862</v>
      </c>
      <c r="CN63" s="28">
        <f t="shared" ref="CN63:CN70" si="26">CJ63*100/$CK63</f>
        <v>97.731375592954862</v>
      </c>
    </row>
    <row r="64" spans="1:92">
      <c r="A64" s="26" t="s">
        <v>49</v>
      </c>
      <c r="B64" s="27">
        <v>976</v>
      </c>
      <c r="C64" s="27">
        <v>37887</v>
      </c>
      <c r="D64" s="27">
        <v>38863</v>
      </c>
      <c r="E64" s="27">
        <v>38527.933149999997</v>
      </c>
      <c r="F64" s="28">
        <v>2.5332269867686894</v>
      </c>
      <c r="G64" s="28">
        <v>98.336445540681709</v>
      </c>
      <c r="H64" s="28">
        <v>100.86967252745039</v>
      </c>
      <c r="I64" s="27">
        <v>1038</v>
      </c>
      <c r="J64" s="27">
        <v>39719</v>
      </c>
      <c r="K64" s="27">
        <v>40757</v>
      </c>
      <c r="L64" s="27">
        <v>37602.249219999998</v>
      </c>
      <c r="M64" s="28">
        <v>2.7604731672484779</v>
      </c>
      <c r="N64" s="28">
        <v>105.62931958568622</v>
      </c>
      <c r="O64" s="28">
        <v>108.3897927529347</v>
      </c>
      <c r="P64" s="27">
        <v>1052</v>
      </c>
      <c r="Q64" s="27">
        <v>39948</v>
      </c>
      <c r="R64" s="27">
        <v>41000</v>
      </c>
      <c r="S64" s="27">
        <v>36762.982179999992</v>
      </c>
      <c r="T64" s="28">
        <v>2.8615741640576564</v>
      </c>
      <c r="U64" s="28">
        <v>108.66365466328448</v>
      </c>
      <c r="V64" s="28">
        <v>111.52522882734213</v>
      </c>
      <c r="W64" s="27">
        <v>1020</v>
      </c>
      <c r="X64" s="27">
        <v>39994</v>
      </c>
      <c r="Y64" s="27">
        <v>41014</v>
      </c>
      <c r="Z64" s="27">
        <v>40555.573678688052</v>
      </c>
      <c r="AA64" s="28">
        <v>2.5150673692381025</v>
      </c>
      <c r="AB64" s="28">
        <v>98.615298397361457</v>
      </c>
      <c r="AC64" s="28">
        <v>101.13036576659955</v>
      </c>
      <c r="AD64" s="27">
        <v>924</v>
      </c>
      <c r="AE64" s="27">
        <v>39790</v>
      </c>
      <c r="AF64" s="27">
        <v>40714</v>
      </c>
      <c r="AG64" s="27">
        <v>40373.498303077773</v>
      </c>
      <c r="AH64" s="28">
        <v>2.2886300143318552</v>
      </c>
      <c r="AI64" s="28">
        <v>98.55474921024296</v>
      </c>
      <c r="AJ64" s="28">
        <v>100.84337922457482</v>
      </c>
      <c r="AK64" s="27">
        <v>949</v>
      </c>
      <c r="AL64" s="27">
        <v>39131</v>
      </c>
      <c r="AM64" s="27">
        <v>40080</v>
      </c>
      <c r="AN64" s="27">
        <v>39861.19147591223</v>
      </c>
      <c r="AO64" s="28">
        <v>2.3807617506202052</v>
      </c>
      <c r="AP64" s="28">
        <v>98.168164450494473</v>
      </c>
      <c r="AQ64" s="28">
        <v>100.54892620111467</v>
      </c>
      <c r="AR64" s="27">
        <v>994</v>
      </c>
      <c r="AS64" s="27">
        <v>38986</v>
      </c>
      <c r="AT64" s="27">
        <v>39980</v>
      </c>
      <c r="AU64" s="27">
        <v>39433.896209881612</v>
      </c>
      <c r="AV64" s="28">
        <v>2.5206740787407074</v>
      </c>
      <c r="AW64" s="28">
        <v>98.864184742238649</v>
      </c>
      <c r="AX64" s="28">
        <v>101.38485882097935</v>
      </c>
      <c r="AY64" s="27">
        <v>953</v>
      </c>
      <c r="AZ64" s="27">
        <v>37021</v>
      </c>
      <c r="BA64" s="27">
        <v>37974</v>
      </c>
      <c r="BB64" s="27">
        <v>39175.853260485259</v>
      </c>
      <c r="BC64" s="28">
        <v>2.4326209148869871</v>
      </c>
      <c r="BD64" s="28">
        <v>94.499537135394689</v>
      </c>
      <c r="BE64" s="28">
        <v>96.932158050281686</v>
      </c>
      <c r="BF64" s="27">
        <v>913</v>
      </c>
      <c r="BG64" s="27">
        <v>36722</v>
      </c>
      <c r="BH64" s="27">
        <v>37635</v>
      </c>
      <c r="BI64" s="27">
        <v>39097.437018932091</v>
      </c>
      <c r="BJ64" s="28">
        <v>2.3351914335405142</v>
      </c>
      <c r="BK64" s="28">
        <v>93.924315249150894</v>
      </c>
      <c r="BL64" s="28">
        <v>96.259506682691409</v>
      </c>
      <c r="BM64" s="27">
        <f t="shared" ref="BM64:BP64" si="27">BM17+BM24+BM43+BM44+BM45+BM51+BM54+BM56</f>
        <v>900</v>
      </c>
      <c r="BN64" s="27">
        <f t="shared" si="27"/>
        <v>36513</v>
      </c>
      <c r="BO64" s="27">
        <f t="shared" si="27"/>
        <v>37413</v>
      </c>
      <c r="BP64" s="27">
        <f t="shared" si="27"/>
        <v>38941.601603791976</v>
      </c>
      <c r="BQ64" s="28">
        <f t="shared" si="13"/>
        <v>2.3111530161418981</v>
      </c>
      <c r="BR64" s="28">
        <f t="shared" si="14"/>
        <v>93.763477864876805</v>
      </c>
      <c r="BS64" s="28">
        <f t="shared" si="15"/>
        <v>96.074630881018692</v>
      </c>
      <c r="BT64" s="27">
        <v>925</v>
      </c>
      <c r="BU64" s="27">
        <v>36829</v>
      </c>
      <c r="BV64" s="27">
        <v>37754</v>
      </c>
      <c r="BW64" s="27">
        <v>37882.010029450001</v>
      </c>
      <c r="BX64" s="28">
        <v>2.4417922894822426</v>
      </c>
      <c r="BY64" s="28">
        <v>97.220289977666511</v>
      </c>
      <c r="BZ64" s="28">
        <v>99.662082267148762</v>
      </c>
      <c r="CA64" s="27">
        <f>CA17+CA24+CA43+CA44+CA45+CA51+CA54+CA56</f>
        <v>899</v>
      </c>
      <c r="CB64" s="27">
        <f t="shared" ref="CB64:CD64" si="28">CB17+CB24+CB43+CB44+CB45+CB51+CB54+CB56</f>
        <v>36732</v>
      </c>
      <c r="CC64" s="27">
        <f t="shared" si="28"/>
        <v>37631</v>
      </c>
      <c r="CD64" s="27">
        <f t="shared" si="28"/>
        <v>36977.196795841017</v>
      </c>
      <c r="CE64" s="28">
        <f t="shared" si="17"/>
        <v>2.4312281024534408</v>
      </c>
      <c r="CF64" s="28">
        <f t="shared" si="18"/>
        <v>99.336897285116549</v>
      </c>
      <c r="CG64" s="28">
        <f t="shared" si="19"/>
        <v>101.76812538757</v>
      </c>
      <c r="CH64" s="27">
        <f>CH17+CH24+CH43+CH44+CH45+CH51+CH54+CH56</f>
        <v>943</v>
      </c>
      <c r="CI64" s="27">
        <f t="shared" ref="CI64:CK64" si="29">CI17+CI24+CI43+CI44+CI45+CI51+CI54+CI56</f>
        <v>36723</v>
      </c>
      <c r="CJ64" s="27">
        <f t="shared" si="29"/>
        <v>37666</v>
      </c>
      <c r="CK64" s="27">
        <f t="shared" si="29"/>
        <v>38484.329440130467</v>
      </c>
      <c r="CL64" s="28">
        <f t="shared" si="24"/>
        <v>2.4503480084459102</v>
      </c>
      <c r="CM64" s="28">
        <f t="shared" si="25"/>
        <v>95.423255476308768</v>
      </c>
      <c r="CN64" s="28">
        <f t="shared" si="26"/>
        <v>97.873603484754668</v>
      </c>
    </row>
    <row r="65" spans="1:92">
      <c r="A65" s="26" t="s">
        <v>50</v>
      </c>
      <c r="B65" s="27">
        <v>32665</v>
      </c>
      <c r="C65" s="27">
        <v>141842</v>
      </c>
      <c r="D65" s="27">
        <v>174507</v>
      </c>
      <c r="E65" s="27">
        <v>182084.75508</v>
      </c>
      <c r="F65" s="28">
        <v>17.939448025535384</v>
      </c>
      <c r="G65" s="28">
        <v>77.898888315872952</v>
      </c>
      <c r="H65" s="28">
        <v>95.838336341408336</v>
      </c>
      <c r="I65" s="27">
        <v>33544</v>
      </c>
      <c r="J65" s="27">
        <v>149434</v>
      </c>
      <c r="K65" s="27">
        <v>182978</v>
      </c>
      <c r="L65" s="27">
        <v>183821.19783000002</v>
      </c>
      <c r="M65" s="28">
        <v>18.248167456193968</v>
      </c>
      <c r="N65" s="28">
        <v>81.293127106155779</v>
      </c>
      <c r="O65" s="28">
        <v>99.541294562349762</v>
      </c>
      <c r="P65" s="27">
        <v>32667</v>
      </c>
      <c r="Q65" s="27">
        <v>151071</v>
      </c>
      <c r="R65" s="27">
        <v>183738</v>
      </c>
      <c r="S65" s="27">
        <v>183843.25891</v>
      </c>
      <c r="T65" s="28">
        <v>17.768940886753995</v>
      </c>
      <c r="U65" s="28">
        <v>82.173804411265579</v>
      </c>
      <c r="V65" s="28">
        <v>99.942745298019588</v>
      </c>
      <c r="W65" s="27">
        <v>32463</v>
      </c>
      <c r="X65" s="27">
        <v>152997</v>
      </c>
      <c r="Y65" s="27">
        <v>185460</v>
      </c>
      <c r="Z65" s="27">
        <v>184567.60865560689</v>
      </c>
      <c r="AA65" s="28">
        <v>17.588676711185109</v>
      </c>
      <c r="AB65" s="28">
        <v>82.89482705791788</v>
      </c>
      <c r="AC65" s="28">
        <v>100.48350376910298</v>
      </c>
      <c r="AD65" s="27">
        <v>32349</v>
      </c>
      <c r="AE65" s="27">
        <v>153579</v>
      </c>
      <c r="AF65" s="27">
        <v>185928</v>
      </c>
      <c r="AG65" s="27">
        <v>182892.30783029771</v>
      </c>
      <c r="AH65" s="28">
        <v>17.687457927435648</v>
      </c>
      <c r="AI65" s="28">
        <v>83.972367029510636</v>
      </c>
      <c r="AJ65" s="28">
        <v>101.65982495694628</v>
      </c>
      <c r="AK65" s="27">
        <v>32455</v>
      </c>
      <c r="AL65" s="27">
        <v>151901</v>
      </c>
      <c r="AM65" s="27">
        <v>184356</v>
      </c>
      <c r="AN65" s="27">
        <v>182057.1218180221</v>
      </c>
      <c r="AO65" s="28">
        <v>17.826822524658429</v>
      </c>
      <c r="AP65" s="28">
        <v>83.435901042000921</v>
      </c>
      <c r="AQ65" s="28">
        <v>101.26272356665936</v>
      </c>
      <c r="AR65" s="27">
        <v>33028</v>
      </c>
      <c r="AS65" s="27">
        <v>150753</v>
      </c>
      <c r="AT65" s="27">
        <v>183781</v>
      </c>
      <c r="AU65" s="27">
        <v>180719.7949687712</v>
      </c>
      <c r="AV65" s="28">
        <v>18.27580648025155</v>
      </c>
      <c r="AW65" s="28">
        <v>83.41808932776317</v>
      </c>
      <c r="AX65" s="28">
        <v>101.69389580801472</v>
      </c>
      <c r="AY65" s="27">
        <v>32356</v>
      </c>
      <c r="AZ65" s="27">
        <v>145939</v>
      </c>
      <c r="BA65" s="27">
        <v>178295</v>
      </c>
      <c r="BB65" s="27">
        <v>179134.71402247361</v>
      </c>
      <c r="BC65" s="28">
        <v>18.062384042403266</v>
      </c>
      <c r="BD65" s="28">
        <v>81.468854764627594</v>
      </c>
      <c r="BE65" s="28">
        <v>99.53123880703086</v>
      </c>
      <c r="BF65" s="27">
        <v>32264</v>
      </c>
      <c r="BG65" s="27">
        <v>144560</v>
      </c>
      <c r="BH65" s="27">
        <v>176824</v>
      </c>
      <c r="BI65" s="27">
        <v>176685.5427658089</v>
      </c>
      <c r="BJ65" s="28">
        <v>18.260690430549211</v>
      </c>
      <c r="BK65" s="28">
        <v>81.817673215974267</v>
      </c>
      <c r="BL65" s="28">
        <v>100.07836364652348</v>
      </c>
      <c r="BM65" s="27">
        <f t="shared" ref="BM65:BP65" si="30">BM31</f>
        <v>32295</v>
      </c>
      <c r="BN65" s="27">
        <f t="shared" si="30"/>
        <v>142567</v>
      </c>
      <c r="BO65" s="27">
        <f t="shared" si="30"/>
        <v>174862</v>
      </c>
      <c r="BP65" s="27">
        <f t="shared" si="30"/>
        <v>173990.38588874869</v>
      </c>
      <c r="BQ65" s="28">
        <f t="shared" si="13"/>
        <v>18.561370408506232</v>
      </c>
      <c r="BR65" s="28">
        <f t="shared" si="14"/>
        <v>81.93958492118</v>
      </c>
      <c r="BS65" s="28">
        <f t="shared" si="15"/>
        <v>100.50095532968622</v>
      </c>
      <c r="BT65" s="27">
        <v>32603</v>
      </c>
      <c r="BU65" s="27">
        <v>140474</v>
      </c>
      <c r="BV65" s="27">
        <v>173077</v>
      </c>
      <c r="BW65" s="27">
        <v>173184.96338999999</v>
      </c>
      <c r="BX65" s="28">
        <v>18.825537368726643</v>
      </c>
      <c r="BY65" s="28">
        <v>81.112122698356174</v>
      </c>
      <c r="BZ65" s="28">
        <v>99.937660067082817</v>
      </c>
      <c r="CA65" s="27">
        <f>CA31</f>
        <v>33082</v>
      </c>
      <c r="CB65" s="27">
        <f t="shared" ref="CB65:CD65" si="31">CB31</f>
        <v>140001</v>
      </c>
      <c r="CC65" s="27">
        <f t="shared" si="31"/>
        <v>173083</v>
      </c>
      <c r="CD65" s="27">
        <f t="shared" si="31"/>
        <v>172676.93332141067</v>
      </c>
      <c r="CE65" s="28">
        <f t="shared" si="17"/>
        <v>19.158320317412119</v>
      </c>
      <c r="CF65" s="28">
        <f t="shared" si="18"/>
        <v>81.076839452210095</v>
      </c>
      <c r="CG65" s="28">
        <f t="shared" si="19"/>
        <v>100.23515976962221</v>
      </c>
      <c r="CH65" s="27">
        <f>CH31</f>
        <v>33107</v>
      </c>
      <c r="CI65" s="27">
        <f t="shared" ref="CI65:CK65" si="32">CI31</f>
        <v>139741</v>
      </c>
      <c r="CJ65" s="27">
        <f t="shared" si="32"/>
        <v>172848</v>
      </c>
      <c r="CK65" s="27">
        <f t="shared" si="32"/>
        <v>183476.4745659481</v>
      </c>
      <c r="CL65" s="28">
        <f t="shared" si="24"/>
        <v>18.044275201124023</v>
      </c>
      <c r="CM65" s="28">
        <f t="shared" si="25"/>
        <v>76.162897903170702</v>
      </c>
      <c r="CN65" s="28">
        <f t="shared" si="26"/>
        <v>94.207173104294725</v>
      </c>
    </row>
    <row r="66" spans="1:92">
      <c r="A66" s="26" t="s">
        <v>51</v>
      </c>
      <c r="B66" s="27">
        <v>3051</v>
      </c>
      <c r="C66" s="27">
        <v>74609</v>
      </c>
      <c r="D66" s="27">
        <v>77660</v>
      </c>
      <c r="E66" s="27">
        <v>78289.91833</v>
      </c>
      <c r="F66" s="28">
        <v>3.8970534969007415</v>
      </c>
      <c r="G66" s="28">
        <v>95.298349508445583</v>
      </c>
      <c r="H66" s="28">
        <v>99.195403005346321</v>
      </c>
      <c r="I66" s="27">
        <v>3297</v>
      </c>
      <c r="J66" s="27">
        <v>79141</v>
      </c>
      <c r="K66" s="27">
        <v>82438</v>
      </c>
      <c r="L66" s="27">
        <v>77666.396740000011</v>
      </c>
      <c r="M66" s="28">
        <v>4.2450791312454026</v>
      </c>
      <c r="N66" s="28">
        <v>101.89863740548752</v>
      </c>
      <c r="O66" s="28">
        <v>106.14371653673294</v>
      </c>
      <c r="P66" s="27">
        <v>3455</v>
      </c>
      <c r="Q66" s="27">
        <v>80137</v>
      </c>
      <c r="R66" s="27">
        <v>83592</v>
      </c>
      <c r="S66" s="27">
        <v>76857.940099999993</v>
      </c>
      <c r="T66" s="28">
        <v>4.4953065298194224</v>
      </c>
      <c r="U66" s="28">
        <v>104.26639055865097</v>
      </c>
      <c r="V66" s="28">
        <v>108.76169708847038</v>
      </c>
      <c r="W66" s="27">
        <v>3519</v>
      </c>
      <c r="X66" s="27">
        <v>80523</v>
      </c>
      <c r="Y66" s="27">
        <v>84042</v>
      </c>
      <c r="Z66" s="27">
        <v>81565.279440035039</v>
      </c>
      <c r="AA66" s="28">
        <v>4.3143357371650888</v>
      </c>
      <c r="AB66" s="28">
        <v>98.72215304454231</v>
      </c>
      <c r="AC66" s="28">
        <v>103.0364887817074</v>
      </c>
      <c r="AD66" s="27">
        <v>3648</v>
      </c>
      <c r="AE66" s="27">
        <v>81198</v>
      </c>
      <c r="AF66" s="27">
        <v>84846</v>
      </c>
      <c r="AG66" s="27">
        <v>81498.091367382411</v>
      </c>
      <c r="AH66" s="28">
        <v>4.4761784463826375</v>
      </c>
      <c r="AI66" s="28">
        <v>99.631781110026679</v>
      </c>
      <c r="AJ66" s="28">
        <v>104.10795955640933</v>
      </c>
      <c r="AK66" s="27">
        <v>3683</v>
      </c>
      <c r="AL66" s="27">
        <v>80929</v>
      </c>
      <c r="AM66" s="27">
        <v>84612</v>
      </c>
      <c r="AN66" s="27">
        <v>81371.685267508597</v>
      </c>
      <c r="AO66" s="28">
        <v>4.5261444295914171</v>
      </c>
      <c r="AP66" s="28">
        <v>99.455971366387118</v>
      </c>
      <c r="AQ66" s="28">
        <v>103.98211579597854</v>
      </c>
      <c r="AR66" s="27">
        <v>4002</v>
      </c>
      <c r="AS66" s="27">
        <v>80819</v>
      </c>
      <c r="AT66" s="27">
        <v>84821</v>
      </c>
      <c r="AU66" s="27">
        <v>81124.098242510809</v>
      </c>
      <c r="AV66" s="28">
        <v>4.9331827246159321</v>
      </c>
      <c r="AW66" s="28">
        <v>99.623911699334073</v>
      </c>
      <c r="AX66" s="28">
        <v>104.55709442395002</v>
      </c>
      <c r="AY66" s="27">
        <v>3948</v>
      </c>
      <c r="AZ66" s="27">
        <v>77831</v>
      </c>
      <c r="BA66" s="27">
        <v>81779</v>
      </c>
      <c r="BB66" s="27">
        <v>81069.02614263595</v>
      </c>
      <c r="BC66" s="28">
        <v>4.8699240484938571</v>
      </c>
      <c r="BD66" s="28">
        <v>96.005840582149276</v>
      </c>
      <c r="BE66" s="28">
        <v>100.87576463064315</v>
      </c>
      <c r="BF66" s="27">
        <v>4026</v>
      </c>
      <c r="BG66" s="27">
        <v>77898</v>
      </c>
      <c r="BH66" s="27">
        <v>81924</v>
      </c>
      <c r="BI66" s="27">
        <v>81153.572400627818</v>
      </c>
      <c r="BJ66" s="28">
        <v>4.9609646019339673</v>
      </c>
      <c r="BK66" s="28">
        <v>95.988380666033834</v>
      </c>
      <c r="BL66" s="28">
        <v>100.9493452679678</v>
      </c>
      <c r="BM66" s="27">
        <f t="shared" ref="BM66:BP66" si="33">BM19+BM26+BM36+BM37+BM42+BM48</f>
        <v>4118</v>
      </c>
      <c r="BN66" s="27">
        <f t="shared" si="33"/>
        <v>77651</v>
      </c>
      <c r="BO66" s="27">
        <f t="shared" si="33"/>
        <v>81769</v>
      </c>
      <c r="BP66" s="27">
        <f t="shared" si="33"/>
        <v>81130.999744459405</v>
      </c>
      <c r="BQ66" s="28">
        <f t="shared" si="13"/>
        <v>5.0757417176795316</v>
      </c>
      <c r="BR66" s="28">
        <f t="shared" si="14"/>
        <v>95.710641116933786</v>
      </c>
      <c r="BS66" s="28">
        <f t="shared" si="15"/>
        <v>100.78638283461329</v>
      </c>
      <c r="BT66" s="27">
        <v>4297</v>
      </c>
      <c r="BU66" s="27">
        <v>78055</v>
      </c>
      <c r="BV66" s="27">
        <v>82352</v>
      </c>
      <c r="BW66" s="27">
        <v>80249.9990636</v>
      </c>
      <c r="BX66" s="28">
        <v>5.3545171964357614</v>
      </c>
      <c r="BY66" s="28">
        <v>97.26479864272595</v>
      </c>
      <c r="BZ66" s="28">
        <v>102.6193158391617</v>
      </c>
      <c r="CA66" s="27">
        <f>CA26+CA19+CA37+CA36+CA42+CA48</f>
        <v>4452</v>
      </c>
      <c r="CB66" s="27">
        <f t="shared" ref="CB66:CD66" si="34">CB26+CB19+CB37+CB36+CB42+CB48</f>
        <v>78719</v>
      </c>
      <c r="CC66" s="27">
        <f t="shared" si="34"/>
        <v>83171</v>
      </c>
      <c r="CD66" s="27">
        <f t="shared" si="34"/>
        <v>79629.269509232457</v>
      </c>
      <c r="CE66" s="28">
        <f t="shared" si="17"/>
        <v>5.5909090054930388</v>
      </c>
      <c r="CF66" s="28">
        <f t="shared" si="18"/>
        <v>98.856865679111976</v>
      </c>
      <c r="CG66" s="28">
        <f t="shared" si="19"/>
        <v>104.44777468460502</v>
      </c>
      <c r="CH66" s="27">
        <f>CH26+CH19+CH37+CH36+CH42+CH48</f>
        <v>4496</v>
      </c>
      <c r="CI66" s="27">
        <f t="shared" ref="CI66:CK66" si="35">CI26+CI19+CI37+CI36+CI42+CI48</f>
        <v>78676</v>
      </c>
      <c r="CJ66" s="27">
        <f t="shared" si="35"/>
        <v>83172</v>
      </c>
      <c r="CK66" s="27">
        <f t="shared" si="35"/>
        <v>79585.39572037381</v>
      </c>
      <c r="CL66" s="28">
        <f t="shared" si="24"/>
        <v>5.649277683806285</v>
      </c>
      <c r="CM66" s="28">
        <f t="shared" si="25"/>
        <v>98.857333418848597</v>
      </c>
      <c r="CN66" s="28">
        <f t="shared" si="26"/>
        <v>104.50661110265489</v>
      </c>
    </row>
    <row r="67" spans="1:92">
      <c r="A67" s="26" t="s">
        <v>52</v>
      </c>
      <c r="B67" s="27">
        <v>11228</v>
      </c>
      <c r="C67" s="27">
        <v>98062</v>
      </c>
      <c r="D67" s="27">
        <v>109290</v>
      </c>
      <c r="E67" s="27">
        <v>112193.95595999999</v>
      </c>
      <c r="F67" s="28">
        <v>10.007669222398279</v>
      </c>
      <c r="G67" s="28">
        <v>87.403995305203068</v>
      </c>
      <c r="H67" s="28">
        <v>97.41166452760136</v>
      </c>
      <c r="I67" s="27">
        <v>12066</v>
      </c>
      <c r="J67" s="27">
        <v>104679</v>
      </c>
      <c r="K67" s="27">
        <v>116745</v>
      </c>
      <c r="L67" s="27">
        <v>111026.7861</v>
      </c>
      <c r="M67" s="28">
        <v>10.867647730640742</v>
      </c>
      <c r="N67" s="28">
        <v>94.282653472214676</v>
      </c>
      <c r="O67" s="28">
        <v>105.1503012028554</v>
      </c>
      <c r="P67" s="27">
        <v>12119</v>
      </c>
      <c r="Q67" s="27">
        <v>105713</v>
      </c>
      <c r="R67" s="27">
        <v>117832</v>
      </c>
      <c r="S67" s="27">
        <v>108714.58048999999</v>
      </c>
      <c r="T67" s="28">
        <v>11.147538761937046</v>
      </c>
      <c r="U67" s="28">
        <v>97.239026746484953</v>
      </c>
      <c r="V67" s="28">
        <v>108.386565508422</v>
      </c>
      <c r="W67" s="27">
        <v>12270</v>
      </c>
      <c r="X67" s="27">
        <v>105690</v>
      </c>
      <c r="Y67" s="27">
        <v>117960</v>
      </c>
      <c r="Z67" s="27">
        <v>117223.77589902001</v>
      </c>
      <c r="AA67" s="28">
        <v>10.467159845260179</v>
      </c>
      <c r="AB67" s="28">
        <v>90.160890305260637</v>
      </c>
      <c r="AC67" s="28">
        <v>100.62805015052082</v>
      </c>
      <c r="AD67" s="27">
        <v>12213</v>
      </c>
      <c r="AE67" s="27">
        <v>106747</v>
      </c>
      <c r="AF67" s="27">
        <v>118960</v>
      </c>
      <c r="AG67" s="27">
        <v>116109.70243152912</v>
      </c>
      <c r="AH67" s="28">
        <v>10.518500817967483</v>
      </c>
      <c r="AI67" s="28">
        <v>91.93633069807376</v>
      </c>
      <c r="AJ67" s="28">
        <v>102.45483151604124</v>
      </c>
      <c r="AK67" s="27">
        <v>12432</v>
      </c>
      <c r="AL67" s="27">
        <v>105434</v>
      </c>
      <c r="AM67" s="27">
        <v>117866</v>
      </c>
      <c r="AN67" s="27">
        <v>115513.50503817205</v>
      </c>
      <c r="AO67" s="28">
        <v>10.76237795389533</v>
      </c>
      <c r="AP67" s="28">
        <v>91.274176093227183</v>
      </c>
      <c r="AQ67" s="28">
        <v>102.03655404712251</v>
      </c>
      <c r="AR67" s="27">
        <v>12593</v>
      </c>
      <c r="AS67" s="27">
        <v>103645</v>
      </c>
      <c r="AT67" s="27">
        <v>116238</v>
      </c>
      <c r="AU67" s="27">
        <v>114513.80270679721</v>
      </c>
      <c r="AV67" s="28">
        <v>10.99692762124344</v>
      </c>
      <c r="AW67" s="28">
        <v>90.508740038416278</v>
      </c>
      <c r="AX67" s="28">
        <v>101.50566765965972</v>
      </c>
      <c r="AY67" s="27">
        <v>12331</v>
      </c>
      <c r="AZ67" s="27">
        <v>100520</v>
      </c>
      <c r="BA67" s="27">
        <v>112851</v>
      </c>
      <c r="BB67" s="27">
        <v>113684.25983607354</v>
      </c>
      <c r="BC67" s="28">
        <v>10.846708258276585</v>
      </c>
      <c r="BD67" s="28">
        <v>88.420332018649134</v>
      </c>
      <c r="BE67" s="28">
        <v>99.267040276925712</v>
      </c>
      <c r="BF67" s="27">
        <v>12581</v>
      </c>
      <c r="BG67" s="27">
        <v>99388</v>
      </c>
      <c r="BH67" s="27">
        <v>111969</v>
      </c>
      <c r="BI67" s="27">
        <v>112946.27329948237</v>
      </c>
      <c r="BJ67" s="28">
        <v>11.138924404031361</v>
      </c>
      <c r="BK67" s="28">
        <v>87.99582057609642</v>
      </c>
      <c r="BL67" s="28">
        <v>99.134744980127778</v>
      </c>
      <c r="BM67" s="27">
        <f t="shared" ref="BM67:BP67" si="36">BM15+BM16+BM18+BM20+BM22+BM46+BM55</f>
        <v>12882</v>
      </c>
      <c r="BN67" s="27">
        <f t="shared" si="36"/>
        <v>98245</v>
      </c>
      <c r="BO67" s="27">
        <f t="shared" si="36"/>
        <v>111127</v>
      </c>
      <c r="BP67" s="27">
        <f t="shared" si="36"/>
        <v>112232.74088149196</v>
      </c>
      <c r="BQ67" s="28">
        <f t="shared" si="13"/>
        <v>11.477934067031539</v>
      </c>
      <c r="BR67" s="28">
        <f t="shared" si="14"/>
        <v>87.536844621604843</v>
      </c>
      <c r="BS67" s="28">
        <f t="shared" si="15"/>
        <v>99.014778688636383</v>
      </c>
      <c r="BT67" s="27">
        <v>13141</v>
      </c>
      <c r="BU67" s="27">
        <v>98060</v>
      </c>
      <c r="BV67" s="27">
        <v>111201</v>
      </c>
      <c r="BW67" s="27">
        <v>112195.72283900001</v>
      </c>
      <c r="BX67" s="28">
        <v>11.712567705327977</v>
      </c>
      <c r="BY67" s="28">
        <v>87.400836251766336</v>
      </c>
      <c r="BZ67" s="28">
        <v>99.11340395709432</v>
      </c>
      <c r="CA67" s="27">
        <f>CA15+CA16+CA18+CA20+CA22+CA46+CA55</f>
        <v>13571</v>
      </c>
      <c r="CB67" s="27">
        <f t="shared" ref="CB67:CD67" si="37">CB15+CB16+CB18+CB20+CB22+CB46+CB55</f>
        <v>97941</v>
      </c>
      <c r="CC67" s="27">
        <f t="shared" si="37"/>
        <v>111512</v>
      </c>
      <c r="CD67" s="27">
        <f t="shared" si="37"/>
        <v>111899.86169502401</v>
      </c>
      <c r="CE67" s="28">
        <f t="shared" si="17"/>
        <v>12.12780766162777</v>
      </c>
      <c r="CF67" s="28">
        <f t="shared" si="18"/>
        <v>87.525577347836219</v>
      </c>
      <c r="CG67" s="28">
        <f t="shared" si="19"/>
        <v>99.653385009463989</v>
      </c>
      <c r="CH67" s="27">
        <f>CH15+CH16+CH18+CH20+CH22+CH46+CH55</f>
        <v>13579</v>
      </c>
      <c r="CI67" s="27">
        <f t="shared" ref="CI67:CK67" si="38">CI15+CI16+CI18+CI20+CI22+CI46+CI55</f>
        <v>97093</v>
      </c>
      <c r="CJ67" s="27">
        <f t="shared" si="38"/>
        <v>110672</v>
      </c>
      <c r="CK67" s="27">
        <f t="shared" si="38"/>
        <v>113854.69145076361</v>
      </c>
      <c r="CL67" s="28">
        <f t="shared" si="24"/>
        <v>11.926605594352894</v>
      </c>
      <c r="CM67" s="28">
        <f t="shared" si="25"/>
        <v>85.277996684034591</v>
      </c>
      <c r="CN67" s="28">
        <f t="shared" si="26"/>
        <v>97.204602278387483</v>
      </c>
    </row>
    <row r="68" spans="1:92">
      <c r="A68" s="26" t="s">
        <v>53</v>
      </c>
      <c r="B68" s="27">
        <v>5575</v>
      </c>
      <c r="C68" s="27">
        <v>96151</v>
      </c>
      <c r="D68" s="27">
        <v>101726</v>
      </c>
      <c r="E68" s="27">
        <v>101112.54403</v>
      </c>
      <c r="F68" s="28">
        <v>5.513658125688047</v>
      </c>
      <c r="G68" s="28">
        <v>95.0930479718442</v>
      </c>
      <c r="H68" s="28">
        <v>100.60670609753225</v>
      </c>
      <c r="I68" s="27">
        <v>5746</v>
      </c>
      <c r="J68" s="27">
        <v>99983</v>
      </c>
      <c r="K68" s="27">
        <v>105729</v>
      </c>
      <c r="L68" s="27">
        <v>98253.04363</v>
      </c>
      <c r="M68" s="28">
        <v>5.8481648890574931</v>
      </c>
      <c r="N68" s="28">
        <v>101.76071529805697</v>
      </c>
      <c r="O68" s="28">
        <v>107.60888018711447</v>
      </c>
      <c r="P68" s="27">
        <v>5692</v>
      </c>
      <c r="Q68" s="27">
        <v>100543</v>
      </c>
      <c r="R68" s="27">
        <v>106235</v>
      </c>
      <c r="S68" s="27">
        <v>95037.756840000002</v>
      </c>
      <c r="T68" s="28">
        <v>5.9891985977559612</v>
      </c>
      <c r="U68" s="28">
        <v>105.79269055062852</v>
      </c>
      <c r="V68" s="28">
        <v>111.78188914838449</v>
      </c>
      <c r="W68" s="27">
        <v>5697</v>
      </c>
      <c r="X68" s="27">
        <v>99095</v>
      </c>
      <c r="Y68" s="27">
        <v>104792</v>
      </c>
      <c r="Z68" s="27">
        <v>104013.37603590888</v>
      </c>
      <c r="AA68" s="28">
        <v>5.4771801638600852</v>
      </c>
      <c r="AB68" s="28">
        <v>95.271400445447625</v>
      </c>
      <c r="AC68" s="28">
        <v>100.74858060930771</v>
      </c>
      <c r="AD68" s="27">
        <v>5866</v>
      </c>
      <c r="AE68" s="27">
        <v>99645</v>
      </c>
      <c r="AF68" s="27">
        <v>105511</v>
      </c>
      <c r="AG68" s="27">
        <v>102924.10451088949</v>
      </c>
      <c r="AH68" s="28">
        <v>5.6993451902021359</v>
      </c>
      <c r="AI68" s="28">
        <v>96.814055826405024</v>
      </c>
      <c r="AJ68" s="28">
        <v>102.51340101660716</v>
      </c>
      <c r="AK68" s="27">
        <v>5963</v>
      </c>
      <c r="AL68" s="27">
        <v>98189</v>
      </c>
      <c r="AM68" s="27">
        <v>104152</v>
      </c>
      <c r="AN68" s="27">
        <v>101813.14354040721</v>
      </c>
      <c r="AO68" s="28">
        <v>5.8568076700563001</v>
      </c>
      <c r="AP68" s="28">
        <v>96.440397168398135</v>
      </c>
      <c r="AQ68" s="28">
        <v>102.29720483845443</v>
      </c>
      <c r="AR68" s="27">
        <v>6139</v>
      </c>
      <c r="AS68" s="27">
        <v>98256</v>
      </c>
      <c r="AT68" s="27">
        <v>104395</v>
      </c>
      <c r="AU68" s="27">
        <v>101541.45479167732</v>
      </c>
      <c r="AV68" s="28">
        <v>6.045806624097307</v>
      </c>
      <c r="AW68" s="28">
        <v>96.764420208064024</v>
      </c>
      <c r="AX68" s="28">
        <v>102.81022683216133</v>
      </c>
      <c r="AY68" s="27">
        <v>6104</v>
      </c>
      <c r="AZ68" s="27">
        <v>94227</v>
      </c>
      <c r="BA68" s="27">
        <v>100331</v>
      </c>
      <c r="BB68" s="27">
        <v>101097.23194435952</v>
      </c>
      <c r="BC68" s="28">
        <v>6.0377518578940261</v>
      </c>
      <c r="BD68" s="28">
        <v>93.204332292559045</v>
      </c>
      <c r="BE68" s="28">
        <v>99.242084150453067</v>
      </c>
      <c r="BF68" s="27">
        <v>6179</v>
      </c>
      <c r="BG68" s="27">
        <v>92721</v>
      </c>
      <c r="BH68" s="27">
        <v>98900</v>
      </c>
      <c r="BI68" s="27">
        <v>101009.78184652991</v>
      </c>
      <c r="BJ68" s="28">
        <v>6.1172293287279018</v>
      </c>
      <c r="BK68" s="28">
        <v>91.794080043531295</v>
      </c>
      <c r="BL68" s="28">
        <v>97.911309372259197</v>
      </c>
      <c r="BM68" s="27">
        <f t="shared" ref="BM68:BP68" si="39">BM12+BM23+BM27+BM28+BM34+BM35</f>
        <v>6317</v>
      </c>
      <c r="BN68" s="27">
        <f t="shared" si="39"/>
        <v>92365</v>
      </c>
      <c r="BO68" s="27">
        <f t="shared" si="39"/>
        <v>98682</v>
      </c>
      <c r="BP68" s="27">
        <f t="shared" si="39"/>
        <v>101046.7251505731</v>
      </c>
      <c r="BQ68" s="28">
        <f t="shared" si="13"/>
        <v>6.2515633144833025</v>
      </c>
      <c r="BR68" s="28">
        <f t="shared" si="14"/>
        <v>91.408207304456255</v>
      </c>
      <c r="BS68" s="28">
        <f t="shared" si="15"/>
        <v>97.659770618939561</v>
      </c>
      <c r="BT68" s="27">
        <v>6435</v>
      </c>
      <c r="BU68" s="27">
        <v>92176</v>
      </c>
      <c r="BV68" s="27">
        <v>98611</v>
      </c>
      <c r="BW68" s="27">
        <v>100869.19950742999</v>
      </c>
      <c r="BX68" s="28">
        <v>6.3795489915888544</v>
      </c>
      <c r="BY68" s="28">
        <v>91.381710621397701</v>
      </c>
      <c r="BZ68" s="28">
        <v>97.761259612986564</v>
      </c>
      <c r="CA68" s="27">
        <f>CA12+CA23+CA27+CA28+CA34+CA35</f>
        <v>6519</v>
      </c>
      <c r="CB68" s="27">
        <f t="shared" ref="CB68:CD68" si="40">CB12+CB23+CB27+CB28+CB34+CB35</f>
        <v>93638</v>
      </c>
      <c r="CC68" s="27">
        <f t="shared" si="40"/>
        <v>100157</v>
      </c>
      <c r="CD68" s="27">
        <f t="shared" si="40"/>
        <v>100822.09629001045</v>
      </c>
      <c r="CE68" s="28">
        <f t="shared" si="17"/>
        <v>6.4658445319847102</v>
      </c>
      <c r="CF68" s="28">
        <f t="shared" si="18"/>
        <v>92.874482326428023</v>
      </c>
      <c r="CG68" s="28">
        <f t="shared" si="19"/>
        <v>99.340326858412737</v>
      </c>
      <c r="CH68" s="27">
        <f>CH12+CH23+CH27+CH28+CH34+CH35</f>
        <v>6521</v>
      </c>
      <c r="CI68" s="27">
        <f t="shared" ref="CI68:CK68" si="41">CI12+CI23+CI27+CI28+CI34+CI35</f>
        <v>93159</v>
      </c>
      <c r="CJ68" s="27">
        <f t="shared" si="41"/>
        <v>99680</v>
      </c>
      <c r="CK68" s="27">
        <f t="shared" si="41"/>
        <v>101099.19004250251</v>
      </c>
      <c r="CL68" s="28">
        <f t="shared" si="24"/>
        <v>6.4501011306406566</v>
      </c>
      <c r="CM68" s="28">
        <f t="shared" si="25"/>
        <v>92.146138817566765</v>
      </c>
      <c r="CN68" s="28">
        <f t="shared" si="26"/>
        <v>98.596239948207426</v>
      </c>
    </row>
    <row r="69" spans="1:92">
      <c r="A69" s="26" t="s">
        <v>54</v>
      </c>
      <c r="B69" s="27">
        <v>3773</v>
      </c>
      <c r="C69" s="27">
        <v>66377</v>
      </c>
      <c r="D69" s="27">
        <v>70150</v>
      </c>
      <c r="E69" s="27">
        <v>69968.143280000004</v>
      </c>
      <c r="F69" s="28">
        <v>5.3924540842839406</v>
      </c>
      <c r="G69" s="28">
        <v>94.867459515641443</v>
      </c>
      <c r="H69" s="28">
        <v>100.25991359992538</v>
      </c>
      <c r="I69" s="27">
        <v>3873</v>
      </c>
      <c r="J69" s="27">
        <v>71141</v>
      </c>
      <c r="K69" s="27">
        <v>75014</v>
      </c>
      <c r="L69" s="27">
        <v>67817.764309999999</v>
      </c>
      <c r="M69" s="28">
        <v>5.7108930667431492</v>
      </c>
      <c r="N69" s="28">
        <v>104.90024365121984</v>
      </c>
      <c r="O69" s="28">
        <v>110.61113671796298</v>
      </c>
      <c r="P69" s="27">
        <v>3852</v>
      </c>
      <c r="Q69" s="27">
        <v>71176</v>
      </c>
      <c r="R69" s="27">
        <v>75028</v>
      </c>
      <c r="S69" s="27">
        <v>65262.198799999998</v>
      </c>
      <c r="T69" s="28">
        <v>5.9023448042329827</v>
      </c>
      <c r="U69" s="28">
        <v>109.06160274820529</v>
      </c>
      <c r="V69" s="28">
        <v>114.96394755243827</v>
      </c>
      <c r="W69" s="27">
        <v>3749</v>
      </c>
      <c r="X69" s="27">
        <v>70950</v>
      </c>
      <c r="Y69" s="27">
        <v>74699</v>
      </c>
      <c r="Z69" s="27">
        <v>72664.643795326352</v>
      </c>
      <c r="AA69" s="28">
        <v>5.1593179353631236</v>
      </c>
      <c r="AB69" s="28">
        <v>97.640332759139412</v>
      </c>
      <c r="AC69" s="28">
        <v>102.79965069450253</v>
      </c>
      <c r="AD69" s="27">
        <v>3709</v>
      </c>
      <c r="AE69" s="27">
        <v>70787</v>
      </c>
      <c r="AF69" s="27">
        <v>74496</v>
      </c>
      <c r="AG69" s="27">
        <v>71909.052803955768</v>
      </c>
      <c r="AH69" s="28">
        <v>5.1579041238545775</v>
      </c>
      <c r="AI69" s="28">
        <v>98.439622328200045</v>
      </c>
      <c r="AJ69" s="28">
        <v>103.59752645205462</v>
      </c>
      <c r="AK69" s="27">
        <v>3842</v>
      </c>
      <c r="AL69" s="27">
        <v>69896</v>
      </c>
      <c r="AM69" s="27">
        <v>73738</v>
      </c>
      <c r="AN69" s="27">
        <v>71259.798023797353</v>
      </c>
      <c r="AO69" s="28">
        <v>5.3915392781733065</v>
      </c>
      <c r="AP69" s="28">
        <v>98.08616069422213</v>
      </c>
      <c r="AQ69" s="28">
        <v>103.47769997239544</v>
      </c>
      <c r="AR69" s="27">
        <v>3968</v>
      </c>
      <c r="AS69" s="27">
        <v>69097</v>
      </c>
      <c r="AT69" s="27">
        <v>73065</v>
      </c>
      <c r="AU69" s="27">
        <v>70682.289565593499</v>
      </c>
      <c r="AV69" s="28">
        <v>5.6138532359194127</v>
      </c>
      <c r="AW69" s="28">
        <v>97.757161553004963</v>
      </c>
      <c r="AX69" s="28">
        <v>103.37101478892437</v>
      </c>
      <c r="AY69" s="27">
        <v>4001</v>
      </c>
      <c r="AZ69" s="27">
        <v>65448</v>
      </c>
      <c r="BA69" s="27">
        <v>69449</v>
      </c>
      <c r="BB69" s="27">
        <v>70422.084569706407</v>
      </c>
      <c r="BC69" s="28">
        <v>5.6814563562651443</v>
      </c>
      <c r="BD69" s="28">
        <v>92.936754712532149</v>
      </c>
      <c r="BE69" s="28">
        <v>98.618211068797308</v>
      </c>
      <c r="BF69" s="27">
        <v>4062</v>
      </c>
      <c r="BG69" s="27">
        <v>64284</v>
      </c>
      <c r="BH69" s="27">
        <v>68346</v>
      </c>
      <c r="BI69" s="27">
        <v>69840.655637653166</v>
      </c>
      <c r="BJ69" s="28">
        <v>5.8160966029220029</v>
      </c>
      <c r="BK69" s="28">
        <v>92.043809458945844</v>
      </c>
      <c r="BL69" s="28">
        <v>97.859906061867846</v>
      </c>
      <c r="BM69" s="27">
        <f t="shared" ref="BM69:BP69" si="42">BM29+BM32+BM38+BM52+BM53+BM57</f>
        <v>3991</v>
      </c>
      <c r="BN69" s="27">
        <f t="shared" si="42"/>
        <v>63801</v>
      </c>
      <c r="BO69" s="27">
        <f t="shared" si="42"/>
        <v>67792</v>
      </c>
      <c r="BP69" s="27">
        <f t="shared" si="42"/>
        <v>69267.244031526265</v>
      </c>
      <c r="BQ69" s="28">
        <f t="shared" si="13"/>
        <v>5.7617421564853046</v>
      </c>
      <c r="BR69" s="28">
        <f t="shared" si="14"/>
        <v>92.108471893239525</v>
      </c>
      <c r="BS69" s="28">
        <f t="shared" si="15"/>
        <v>97.870214049724822</v>
      </c>
      <c r="BT69" s="27">
        <v>4276</v>
      </c>
      <c r="BU69" s="27">
        <v>63472</v>
      </c>
      <c r="BV69" s="27">
        <v>67748</v>
      </c>
      <c r="BW69" s="27">
        <v>69731.876575599992</v>
      </c>
      <c r="BX69" s="28">
        <v>6.13205926756347</v>
      </c>
      <c r="BY69" s="28">
        <v>91.022934010942137</v>
      </c>
      <c r="BZ69" s="28">
        <v>97.154993278505614</v>
      </c>
      <c r="CA69" s="27">
        <f>CA29+CA32+CA38+CA52+CA53+CA57</f>
        <v>4335</v>
      </c>
      <c r="CB69" s="27">
        <f t="shared" ref="CB69:CD69" si="43">CB29+CB32+CB38+CB52+CB53+CB57</f>
        <v>63196</v>
      </c>
      <c r="CC69" s="27">
        <f t="shared" si="43"/>
        <v>67531</v>
      </c>
      <c r="CD69" s="27">
        <f t="shared" si="43"/>
        <v>70157.844314073765</v>
      </c>
      <c r="CE69" s="28">
        <f t="shared" si="17"/>
        <v>6.178924170750772</v>
      </c>
      <c r="CF69" s="28">
        <f t="shared" si="18"/>
        <v>90.076883943429252</v>
      </c>
      <c r="CG69" s="28">
        <f t="shared" si="19"/>
        <v>96.255808114180013</v>
      </c>
      <c r="CH69" s="27">
        <f>CH29+CH32+CH38+CH52+CH53+CH57</f>
        <v>4288</v>
      </c>
      <c r="CI69" s="27">
        <f t="shared" ref="CI69:CK69" si="44">CI29+CI32+CI38+CI52+CI53+CI57</f>
        <v>62317</v>
      </c>
      <c r="CJ69" s="27">
        <f t="shared" si="44"/>
        <v>66605</v>
      </c>
      <c r="CK69" s="27">
        <f t="shared" si="44"/>
        <v>68312.328256645953</v>
      </c>
      <c r="CL69" s="28">
        <f t="shared" si="24"/>
        <v>6.2770514626440512</v>
      </c>
      <c r="CM69" s="28">
        <f t="shared" si="25"/>
        <v>91.223651118840792</v>
      </c>
      <c r="CN69" s="28">
        <f t="shared" si="26"/>
        <v>97.500702581484845</v>
      </c>
    </row>
    <row r="70" spans="1:92">
      <c r="A70" s="26" t="s">
        <v>55</v>
      </c>
      <c r="B70" s="27">
        <v>1570</v>
      </c>
      <c r="C70" s="27">
        <v>36663</v>
      </c>
      <c r="D70" s="27">
        <v>38233</v>
      </c>
      <c r="E70" s="27">
        <v>37201.03847</v>
      </c>
      <c r="F70" s="28">
        <v>4.2203122938788216</v>
      </c>
      <c r="G70" s="28">
        <v>98.553700401579135</v>
      </c>
      <c r="H70" s="28">
        <v>102.77401269545797</v>
      </c>
      <c r="I70" s="27">
        <v>1598</v>
      </c>
      <c r="J70" s="27">
        <v>37825</v>
      </c>
      <c r="K70" s="27">
        <v>39423</v>
      </c>
      <c r="L70" s="27">
        <v>35246.506719999998</v>
      </c>
      <c r="M70" s="28">
        <v>4.5337826318352388</v>
      </c>
      <c r="N70" s="28">
        <v>107.31559953014261</v>
      </c>
      <c r="O70" s="28">
        <v>111.84938216197784</v>
      </c>
      <c r="P70" s="27">
        <v>1548</v>
      </c>
      <c r="Q70" s="27">
        <v>37326</v>
      </c>
      <c r="R70" s="27">
        <v>38874</v>
      </c>
      <c r="S70" s="27">
        <v>33178.118170000002</v>
      </c>
      <c r="T70" s="28">
        <v>4.6657257414910216</v>
      </c>
      <c r="U70" s="28">
        <v>112.50185983649475</v>
      </c>
      <c r="V70" s="28">
        <v>117.16758557798578</v>
      </c>
      <c r="W70" s="27">
        <v>1500</v>
      </c>
      <c r="X70" s="27">
        <v>36740</v>
      </c>
      <c r="Y70" s="27">
        <v>38240</v>
      </c>
      <c r="Z70" s="27">
        <v>37780.10095646535</v>
      </c>
      <c r="AA70" s="28">
        <v>3.9703440753863402</v>
      </c>
      <c r="AB70" s="28">
        <v>97.246960886462759</v>
      </c>
      <c r="AC70" s="28">
        <v>101.21730496184909</v>
      </c>
      <c r="AD70" s="27">
        <v>1533</v>
      </c>
      <c r="AE70" s="27">
        <v>36223</v>
      </c>
      <c r="AF70" s="27">
        <v>37756</v>
      </c>
      <c r="AG70" s="27">
        <v>37136.804024830621</v>
      </c>
      <c r="AH70" s="28">
        <v>4.127980423342291</v>
      </c>
      <c r="AI70" s="28">
        <v>97.539357387297969</v>
      </c>
      <c r="AJ70" s="28">
        <v>101.66733781064028</v>
      </c>
      <c r="AK70" s="27">
        <v>1517</v>
      </c>
      <c r="AL70" s="27">
        <v>35395</v>
      </c>
      <c r="AM70" s="27">
        <v>36912</v>
      </c>
      <c r="AN70" s="27">
        <v>36550.207792065077</v>
      </c>
      <c r="AO70" s="28">
        <v>4.1504552002282615</v>
      </c>
      <c r="AP70" s="28">
        <v>96.839394734396365</v>
      </c>
      <c r="AQ70" s="28">
        <v>100.98984993462463</v>
      </c>
      <c r="AR70" s="27">
        <v>1416</v>
      </c>
      <c r="AS70" s="27">
        <v>35266</v>
      </c>
      <c r="AT70" s="27">
        <v>36682</v>
      </c>
      <c r="AU70" s="27">
        <v>36363.798945243441</v>
      </c>
      <c r="AV70" s="28">
        <v>3.8939825900264458</v>
      </c>
      <c r="AW70" s="28">
        <v>96.981066398215148</v>
      </c>
      <c r="AX70" s="28">
        <v>100.87504898824159</v>
      </c>
      <c r="AY70" s="27">
        <v>1340</v>
      </c>
      <c r="AZ70" s="27">
        <v>33251</v>
      </c>
      <c r="BA70" s="27">
        <v>34591</v>
      </c>
      <c r="BB70" s="27">
        <v>36170.306837499818</v>
      </c>
      <c r="BC70" s="28">
        <v>3.7046962471735121</v>
      </c>
      <c r="BD70" s="28">
        <v>91.928996205049586</v>
      </c>
      <c r="BE70" s="28">
        <v>95.633692452223102</v>
      </c>
      <c r="BF70" s="27">
        <v>1237</v>
      </c>
      <c r="BG70" s="27">
        <v>32633</v>
      </c>
      <c r="BH70" s="27">
        <v>33870</v>
      </c>
      <c r="BI70" s="27">
        <v>36420.586616583212</v>
      </c>
      <c r="BJ70" s="28">
        <v>3.3964307412796111</v>
      </c>
      <c r="BK70" s="28">
        <v>89.600423912835524</v>
      </c>
      <c r="BL70" s="28">
        <v>92.99685465411514</v>
      </c>
      <c r="BM70" s="27">
        <f t="shared" ref="BM70:BP70" si="45">BM13+BM21+BM30+BM39+BM47+BM49+BM50</f>
        <v>1390</v>
      </c>
      <c r="BN70" s="27">
        <f t="shared" si="45"/>
        <v>32467</v>
      </c>
      <c r="BO70" s="27">
        <f t="shared" si="45"/>
        <v>33857</v>
      </c>
      <c r="BP70" s="27">
        <f t="shared" si="45"/>
        <v>36348.144177715818</v>
      </c>
      <c r="BQ70" s="28">
        <f t="shared" si="13"/>
        <v>3.8241292133208162</v>
      </c>
      <c r="BR70" s="28">
        <f t="shared" si="14"/>
        <v>89.322304438048164</v>
      </c>
      <c r="BS70" s="28">
        <f t="shared" si="15"/>
        <v>93.14643365136898</v>
      </c>
      <c r="BT70" s="27">
        <v>1462</v>
      </c>
      <c r="BU70" s="27">
        <v>32840</v>
      </c>
      <c r="BV70" s="27">
        <v>34302</v>
      </c>
      <c r="BW70" s="27">
        <v>36433.422744330004</v>
      </c>
      <c r="BX70" s="28">
        <v>4.0127989353608715</v>
      </c>
      <c r="BY70" s="28">
        <v>90.137015757353637</v>
      </c>
      <c r="BZ70" s="28">
        <v>94.1498146927145</v>
      </c>
      <c r="CA70" s="27">
        <f>CA13+CA21+CA30+CA39+CA47+CA49+CA50</f>
        <v>1450</v>
      </c>
      <c r="CB70" s="27">
        <f t="shared" ref="CB70:CD70" si="46">CB13+CB21+CB30+CB39+CB47+CB49+CB50</f>
        <v>32814</v>
      </c>
      <c r="CC70" s="27">
        <f t="shared" si="46"/>
        <v>34264</v>
      </c>
      <c r="CD70" s="27">
        <f t="shared" si="46"/>
        <v>36592.200629388266</v>
      </c>
      <c r="CE70" s="28">
        <f t="shared" si="17"/>
        <v>3.9625930527814788</v>
      </c>
      <c r="CF70" s="28">
        <f t="shared" si="18"/>
        <v>89.674847195842375</v>
      </c>
      <c r="CG70" s="28">
        <f t="shared" si="19"/>
        <v>93.637440248623861</v>
      </c>
      <c r="CH70" s="27">
        <f>CH13+CH21+CH30+CH39+CH47+CH49+CH50</f>
        <v>1453</v>
      </c>
      <c r="CI70" s="27">
        <f t="shared" ref="CI70:CK70" si="47">CI13+CI21+CI30+CI39+CI47+CI49+CI50</f>
        <v>32464</v>
      </c>
      <c r="CJ70" s="27">
        <f t="shared" si="47"/>
        <v>33917</v>
      </c>
      <c r="CK70" s="27">
        <f t="shared" si="47"/>
        <v>34490.660392545542</v>
      </c>
      <c r="CL70" s="28">
        <f t="shared" si="24"/>
        <v>4.2127346460261936</v>
      </c>
      <c r="CM70" s="28">
        <f t="shared" si="25"/>
        <v>94.124031347965825</v>
      </c>
      <c r="CN70" s="28">
        <f t="shared" si="26"/>
        <v>98.336765993992017</v>
      </c>
    </row>
    <row r="72" spans="1:92">
      <c r="A72" s="29" t="s">
        <v>137</v>
      </c>
    </row>
    <row r="74" spans="1:92">
      <c r="A74" s="22"/>
    </row>
  </sheetData>
  <mergeCells count="106">
    <mergeCell ref="BW60:BW61"/>
    <mergeCell ref="BX60:BZ60"/>
    <mergeCell ref="BT8:BZ8"/>
    <mergeCell ref="BT9:BV9"/>
    <mergeCell ref="BW9:BW10"/>
    <mergeCell ref="BX9:BZ9"/>
    <mergeCell ref="BT59:BZ59"/>
    <mergeCell ref="BM60:BO60"/>
    <mergeCell ref="BP60:BP61"/>
    <mergeCell ref="BQ60:BS60"/>
    <mergeCell ref="BM8:BS8"/>
    <mergeCell ref="BM9:BO9"/>
    <mergeCell ref="BP9:BP10"/>
    <mergeCell ref="BQ9:BS9"/>
    <mergeCell ref="BM59:BS59"/>
    <mergeCell ref="BT60:BV60"/>
    <mergeCell ref="A8:A10"/>
    <mergeCell ref="A59:A61"/>
    <mergeCell ref="B9:D9"/>
    <mergeCell ref="E9:E10"/>
    <mergeCell ref="F9:H9"/>
    <mergeCell ref="B60:D60"/>
    <mergeCell ref="E60:E61"/>
    <mergeCell ref="F60:H60"/>
    <mergeCell ref="I9:K9"/>
    <mergeCell ref="B8:H8"/>
    <mergeCell ref="I8:O8"/>
    <mergeCell ref="L9:L10"/>
    <mergeCell ref="M9:O9"/>
    <mergeCell ref="B59:H59"/>
    <mergeCell ref="I59:O59"/>
    <mergeCell ref="P8:V8"/>
    <mergeCell ref="W8:AC8"/>
    <mergeCell ref="AD8:AJ8"/>
    <mergeCell ref="AK8:AQ8"/>
    <mergeCell ref="AR8:AX8"/>
    <mergeCell ref="AK9:AM9"/>
    <mergeCell ref="AN9:AN10"/>
    <mergeCell ref="AO9:AQ9"/>
    <mergeCell ref="AR9:AT9"/>
    <mergeCell ref="AU9:AU10"/>
    <mergeCell ref="AV9:AX9"/>
    <mergeCell ref="AH9:AJ9"/>
    <mergeCell ref="W9:Y9"/>
    <mergeCell ref="Z9:Z10"/>
    <mergeCell ref="AA9:AC9"/>
    <mergeCell ref="AD9:AF9"/>
    <mergeCell ref="AG9:AG10"/>
    <mergeCell ref="T9:V9"/>
    <mergeCell ref="P9:R9"/>
    <mergeCell ref="S9:S10"/>
    <mergeCell ref="P59:V59"/>
    <mergeCell ref="W59:AC59"/>
    <mergeCell ref="AD59:AJ59"/>
    <mergeCell ref="AK59:AQ59"/>
    <mergeCell ref="AR59:AX59"/>
    <mergeCell ref="AY59:BE59"/>
    <mergeCell ref="AY9:BA9"/>
    <mergeCell ref="BB9:BB10"/>
    <mergeCell ref="BC9:BE9"/>
    <mergeCell ref="AK60:AM60"/>
    <mergeCell ref="AN60:AN61"/>
    <mergeCell ref="AO60:AQ60"/>
    <mergeCell ref="AR60:AT60"/>
    <mergeCell ref="AU60:AU61"/>
    <mergeCell ref="AV60:AX60"/>
    <mergeCell ref="AH60:AJ60"/>
    <mergeCell ref="I60:K60"/>
    <mergeCell ref="L60:L61"/>
    <mergeCell ref="M60:O60"/>
    <mergeCell ref="P60:R60"/>
    <mergeCell ref="S60:S61"/>
    <mergeCell ref="T60:V60"/>
    <mergeCell ref="W60:Y60"/>
    <mergeCell ref="Z60:Z61"/>
    <mergeCell ref="AA60:AC60"/>
    <mergeCell ref="AD60:AF60"/>
    <mergeCell ref="AG60:AG61"/>
    <mergeCell ref="BF60:BH60"/>
    <mergeCell ref="BI60:BI61"/>
    <mergeCell ref="BJ60:BL60"/>
    <mergeCell ref="BF8:BL8"/>
    <mergeCell ref="BF9:BH9"/>
    <mergeCell ref="BI9:BI10"/>
    <mergeCell ref="BJ9:BL9"/>
    <mergeCell ref="BF59:BL59"/>
    <mergeCell ref="AY60:BA60"/>
    <mergeCell ref="BB60:BB61"/>
    <mergeCell ref="BC60:BE60"/>
    <mergeCell ref="AY8:BE8"/>
    <mergeCell ref="CH60:CJ60"/>
    <mergeCell ref="CK60:CK61"/>
    <mergeCell ref="CL60:CN60"/>
    <mergeCell ref="CH8:CN8"/>
    <mergeCell ref="CH9:CJ9"/>
    <mergeCell ref="CK9:CK10"/>
    <mergeCell ref="CL9:CN9"/>
    <mergeCell ref="CH59:CN59"/>
    <mergeCell ref="CA60:CC60"/>
    <mergeCell ref="CD60:CD61"/>
    <mergeCell ref="CE60:CG60"/>
    <mergeCell ref="CA8:CG8"/>
    <mergeCell ref="CA9:CC9"/>
    <mergeCell ref="CD9:CD10"/>
    <mergeCell ref="CE9:CG9"/>
    <mergeCell ref="CA59:CG59"/>
  </mergeCells>
  <hyperlinks>
    <hyperlink ref="CN7" location="Contenido!A1" display="Contenido"/>
  </hyperlinks>
  <pageMargins left="0.7" right="0.7" top="0.75" bottom="0.75" header="0.3" footer="0.3"/>
  <pageSetup orientation="portrait" vertic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74"/>
  <sheetViews>
    <sheetView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baseColWidth="10" defaultRowHeight="15"/>
  <cols>
    <col min="1" max="1" width="56.7109375" style="20" customWidth="1"/>
    <col min="2" max="16" width="12.85546875" style="20" customWidth="1"/>
    <col min="17" max="17" width="12.85546875" style="30" customWidth="1"/>
    <col min="18" max="16384" width="11.42578125" style="20"/>
  </cols>
  <sheetData>
    <row r="1" spans="1:36" s="54" customFormat="1" ht="18.75">
      <c r="A1" s="52" t="s">
        <v>65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8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  <c r="AG1" s="53"/>
      <c r="AH1" s="53"/>
      <c r="AI1" s="53"/>
      <c r="AJ1" s="53"/>
    </row>
    <row r="2" spans="1:36" s="54" customFormat="1" ht="18.75" customHeight="1">
      <c r="A2" s="55" t="s">
        <v>83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8"/>
      <c r="R2" s="53"/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/>
      <c r="AH2" s="53"/>
      <c r="AI2" s="53"/>
      <c r="AJ2" s="53"/>
    </row>
    <row r="3" spans="1:36" s="54" customFormat="1" ht="18.75">
      <c r="A3" s="52" t="s">
        <v>126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8"/>
      <c r="R3" s="53"/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  <c r="AF3" s="53"/>
      <c r="AG3" s="53"/>
      <c r="AH3" s="53"/>
      <c r="AI3" s="53"/>
      <c r="AJ3" s="53"/>
    </row>
    <row r="4" spans="1:36" s="54" customFormat="1" ht="18.75">
      <c r="A4" s="52" t="s">
        <v>66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8"/>
      <c r="R4" s="53"/>
      <c r="S4" s="53"/>
      <c r="T4" s="53"/>
      <c r="U4" s="56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</row>
    <row r="5" spans="1:36" s="54" customFormat="1" ht="3.75" customHeight="1">
      <c r="A5" s="57"/>
      <c r="Q5" s="59"/>
    </row>
    <row r="6" spans="1:36" s="54" customFormat="1" ht="3.75" customHeight="1">
      <c r="Q6" s="59"/>
    </row>
    <row r="7" spans="1:36" s="54" customFormat="1" ht="15.75" thickBot="1">
      <c r="P7" s="62" t="s">
        <v>89</v>
      </c>
      <c r="Q7" s="59"/>
    </row>
    <row r="8" spans="1:36" ht="15.75" customHeight="1" thickBot="1">
      <c r="A8" s="66" t="s">
        <v>0</v>
      </c>
      <c r="B8" s="66" t="s">
        <v>98</v>
      </c>
      <c r="C8" s="66"/>
      <c r="D8" s="66"/>
      <c r="E8" s="66"/>
      <c r="F8" s="66"/>
      <c r="G8" s="66"/>
      <c r="H8" s="66"/>
      <c r="I8" s="65" t="s">
        <v>88</v>
      </c>
      <c r="J8" s="66" t="s">
        <v>84</v>
      </c>
      <c r="K8" s="66"/>
      <c r="L8" s="66"/>
      <c r="M8" s="66"/>
      <c r="N8" s="66"/>
      <c r="O8" s="66"/>
      <c r="P8" s="66"/>
      <c r="Q8" s="31"/>
    </row>
    <row r="9" spans="1:36" ht="15" customHeight="1" thickBot="1">
      <c r="A9" s="66"/>
      <c r="B9" s="60" t="s">
        <v>56</v>
      </c>
      <c r="C9" s="65" t="s">
        <v>58</v>
      </c>
      <c r="D9" s="65"/>
      <c r="E9" s="65"/>
      <c r="F9" s="65"/>
      <c r="G9" s="60" t="s">
        <v>62</v>
      </c>
      <c r="H9" s="66" t="s">
        <v>63</v>
      </c>
      <c r="I9" s="65"/>
      <c r="J9" s="60" t="s">
        <v>56</v>
      </c>
      <c r="K9" s="65" t="s">
        <v>58</v>
      </c>
      <c r="L9" s="65"/>
      <c r="M9" s="65"/>
      <c r="N9" s="65"/>
      <c r="O9" s="60" t="s">
        <v>62</v>
      </c>
      <c r="P9" s="66" t="s">
        <v>63</v>
      </c>
      <c r="Q9" s="31"/>
    </row>
    <row r="10" spans="1:36" ht="26.25" thickBot="1">
      <c r="A10" s="66"/>
      <c r="B10" s="61" t="s">
        <v>57</v>
      </c>
      <c r="C10" s="61" t="s">
        <v>59</v>
      </c>
      <c r="D10" s="61" t="s">
        <v>67</v>
      </c>
      <c r="E10" s="61" t="s">
        <v>60</v>
      </c>
      <c r="F10" s="61" t="s">
        <v>61</v>
      </c>
      <c r="G10" s="61" t="s">
        <v>59</v>
      </c>
      <c r="H10" s="66"/>
      <c r="I10" s="65"/>
      <c r="J10" s="61" t="s">
        <v>57</v>
      </c>
      <c r="K10" s="61" t="s">
        <v>59</v>
      </c>
      <c r="L10" s="61" t="s">
        <v>67</v>
      </c>
      <c r="M10" s="61" t="s">
        <v>60</v>
      </c>
      <c r="N10" s="61" t="s">
        <v>61</v>
      </c>
      <c r="O10" s="61" t="s">
        <v>59</v>
      </c>
      <c r="P10" s="66"/>
      <c r="Q10" s="31"/>
    </row>
    <row r="11" spans="1:36">
      <c r="A11" s="23" t="s">
        <v>1</v>
      </c>
      <c r="B11" s="24">
        <v>3063</v>
      </c>
      <c r="C11" s="24">
        <v>173872</v>
      </c>
      <c r="D11" s="24">
        <v>437408</v>
      </c>
      <c r="E11" s="24">
        <v>61154</v>
      </c>
      <c r="F11" s="24">
        <v>672434</v>
      </c>
      <c r="G11" s="24">
        <v>1026</v>
      </c>
      <c r="H11" s="24">
        <v>676523</v>
      </c>
      <c r="I11" s="24">
        <v>685461.00000999984</v>
      </c>
      <c r="J11" s="25">
        <v>0.44685255615641384</v>
      </c>
      <c r="K11" s="25">
        <v>25.365702789431271</v>
      </c>
      <c r="L11" s="25">
        <v>63.812237310892797</v>
      </c>
      <c r="M11" s="25">
        <v>8.9215870777634105</v>
      </c>
      <c r="N11" s="25">
        <v>98.09952717808747</v>
      </c>
      <c r="O11" s="25">
        <v>0.14968028815425416</v>
      </c>
      <c r="P11" s="25">
        <v>98.696060022398143</v>
      </c>
      <c r="Q11" s="31"/>
    </row>
    <row r="12" spans="1:36">
      <c r="A12" s="26" t="s">
        <v>2</v>
      </c>
      <c r="B12" s="27">
        <v>40</v>
      </c>
      <c r="C12" s="27">
        <v>1416</v>
      </c>
      <c r="D12" s="27">
        <v>8972</v>
      </c>
      <c r="E12" s="27">
        <v>134</v>
      </c>
      <c r="F12" s="27">
        <v>10522</v>
      </c>
      <c r="G12" s="27">
        <v>0</v>
      </c>
      <c r="H12" s="27">
        <v>10562</v>
      </c>
      <c r="I12" s="27">
        <v>10830.969239999999</v>
      </c>
      <c r="J12" s="28">
        <v>0.36931136183339403</v>
      </c>
      <c r="K12" s="28">
        <v>13.073622208902147</v>
      </c>
      <c r="L12" s="28">
        <v>82.836538459230283</v>
      </c>
      <c r="M12" s="28">
        <v>1.2371930621418699</v>
      </c>
      <c r="N12" s="28">
        <v>97.147353730274304</v>
      </c>
      <c r="O12" s="28">
        <v>0</v>
      </c>
      <c r="P12" s="28">
        <v>97.516665092107687</v>
      </c>
      <c r="Q12" s="31"/>
    </row>
    <row r="13" spans="1:36">
      <c r="A13" s="26" t="s">
        <v>3</v>
      </c>
      <c r="B13" s="27">
        <v>44</v>
      </c>
      <c r="C13" s="27">
        <v>4057</v>
      </c>
      <c r="D13" s="27">
        <v>8059</v>
      </c>
      <c r="E13" s="27">
        <v>649</v>
      </c>
      <c r="F13" s="27">
        <v>12765</v>
      </c>
      <c r="G13" s="27">
        <v>0</v>
      </c>
      <c r="H13" s="27">
        <v>12809</v>
      </c>
      <c r="I13" s="27">
        <v>12315.117890000001</v>
      </c>
      <c r="J13" s="28">
        <v>0.35728444009235544</v>
      </c>
      <c r="K13" s="28">
        <v>32.943249396697411</v>
      </c>
      <c r="L13" s="28">
        <v>65.439893243279371</v>
      </c>
      <c r="M13" s="28">
        <v>5.2699454913622423</v>
      </c>
      <c r="N13" s="28">
        <v>103.65308813133902</v>
      </c>
      <c r="O13" s="28">
        <v>0</v>
      </c>
      <c r="P13" s="28">
        <v>104.01037257143138</v>
      </c>
      <c r="Q13" s="31"/>
    </row>
    <row r="14" spans="1:36">
      <c r="A14" s="26" t="s">
        <v>4</v>
      </c>
      <c r="B14" s="27">
        <v>330</v>
      </c>
      <c r="C14" s="27">
        <v>4529</v>
      </c>
      <c r="D14" s="27">
        <v>15823</v>
      </c>
      <c r="E14" s="27">
        <v>1248</v>
      </c>
      <c r="F14" s="27">
        <v>21600</v>
      </c>
      <c r="G14" s="27">
        <v>0</v>
      </c>
      <c r="H14" s="27">
        <v>21930</v>
      </c>
      <c r="I14" s="27">
        <v>21214.623959999997</v>
      </c>
      <c r="J14" s="28">
        <v>1.5555307537961189</v>
      </c>
      <c r="K14" s="28">
        <v>21.348481163462495</v>
      </c>
      <c r="L14" s="28">
        <v>74.585342779745417</v>
      </c>
      <c r="M14" s="28">
        <v>5.8827344870835043</v>
      </c>
      <c r="N14" s="28">
        <v>101.81655843029142</v>
      </c>
      <c r="O14" s="28">
        <v>0</v>
      </c>
      <c r="P14" s="28">
        <v>103.37208918408753</v>
      </c>
      <c r="Q14" s="31"/>
    </row>
    <row r="15" spans="1:36">
      <c r="A15" s="26" t="s">
        <v>5</v>
      </c>
      <c r="B15" s="27">
        <v>51</v>
      </c>
      <c r="C15" s="27">
        <v>1329</v>
      </c>
      <c r="D15" s="27">
        <v>6365</v>
      </c>
      <c r="E15" s="27">
        <v>137</v>
      </c>
      <c r="F15" s="27">
        <v>7831</v>
      </c>
      <c r="G15" s="27">
        <v>0</v>
      </c>
      <c r="H15" s="27">
        <v>7882</v>
      </c>
      <c r="I15" s="27">
        <v>8041.2311999999993</v>
      </c>
      <c r="J15" s="28">
        <v>0.63423123563466255</v>
      </c>
      <c r="K15" s="28">
        <v>16.527319846244442</v>
      </c>
      <c r="L15" s="28">
        <v>79.154545388522095</v>
      </c>
      <c r="M15" s="28">
        <v>1.7037192016068385</v>
      </c>
      <c r="N15" s="28">
        <v>97.385584436373378</v>
      </c>
      <c r="O15" s="28">
        <v>0</v>
      </c>
      <c r="P15" s="28">
        <v>98.01981567200805</v>
      </c>
      <c r="Q15" s="31"/>
    </row>
    <row r="16" spans="1:36">
      <c r="A16" s="26" t="s">
        <v>6</v>
      </c>
      <c r="B16" s="27">
        <v>28</v>
      </c>
      <c r="C16" s="27">
        <v>1326</v>
      </c>
      <c r="D16" s="27">
        <v>7965</v>
      </c>
      <c r="E16" s="27">
        <v>663</v>
      </c>
      <c r="F16" s="27">
        <v>9954</v>
      </c>
      <c r="G16" s="27">
        <v>0</v>
      </c>
      <c r="H16" s="27">
        <v>9982</v>
      </c>
      <c r="I16" s="27">
        <v>10644.87161</v>
      </c>
      <c r="J16" s="28">
        <v>0.26303746090931013</v>
      </c>
      <c r="K16" s="28">
        <v>12.456702613062328</v>
      </c>
      <c r="L16" s="28">
        <v>74.824763433666249</v>
      </c>
      <c r="M16" s="28">
        <v>6.228351306531164</v>
      </c>
      <c r="N16" s="28">
        <v>93.509817353259734</v>
      </c>
      <c r="O16" s="28">
        <v>0</v>
      </c>
      <c r="P16" s="28">
        <v>93.772854814169051</v>
      </c>
      <c r="Q16" s="31"/>
    </row>
    <row r="17" spans="1:17">
      <c r="A17" s="26" t="s">
        <v>7</v>
      </c>
      <c r="B17" s="27">
        <v>3</v>
      </c>
      <c r="C17" s="27">
        <v>459</v>
      </c>
      <c r="D17" s="27">
        <v>304</v>
      </c>
      <c r="E17" s="27">
        <v>0</v>
      </c>
      <c r="F17" s="27">
        <v>763</v>
      </c>
      <c r="G17" s="27">
        <v>0</v>
      </c>
      <c r="H17" s="27">
        <v>766</v>
      </c>
      <c r="I17" s="27">
        <v>724.53485000000001</v>
      </c>
      <c r="J17" s="28">
        <v>0.41405875783614821</v>
      </c>
      <c r="K17" s="28">
        <v>63.350989948930682</v>
      </c>
      <c r="L17" s="28">
        <v>41.957954127396356</v>
      </c>
      <c r="M17" s="28">
        <v>0</v>
      </c>
      <c r="N17" s="28">
        <v>105.30894407632705</v>
      </c>
      <c r="O17" s="28">
        <v>0</v>
      </c>
      <c r="P17" s="28">
        <v>105.72300283416318</v>
      </c>
      <c r="Q17" s="31"/>
    </row>
    <row r="18" spans="1:17">
      <c r="A18" s="26" t="s">
        <v>8</v>
      </c>
      <c r="B18" s="27">
        <v>52</v>
      </c>
      <c r="C18" s="27">
        <v>8810</v>
      </c>
      <c r="D18" s="27">
        <v>35327</v>
      </c>
      <c r="E18" s="27">
        <v>9003</v>
      </c>
      <c r="F18" s="27">
        <v>53140</v>
      </c>
      <c r="G18" s="27">
        <v>0</v>
      </c>
      <c r="H18" s="27">
        <v>53192</v>
      </c>
      <c r="I18" s="27">
        <v>54824.582689999996</v>
      </c>
      <c r="J18" s="28">
        <v>9.4847963173798677E-2</v>
      </c>
      <c r="K18" s="28">
        <v>16.069433760791661</v>
      </c>
      <c r="L18" s="28">
        <v>64.436422981553577</v>
      </c>
      <c r="M18" s="28">
        <v>16.4214656241098</v>
      </c>
      <c r="N18" s="28">
        <v>96.927322366455044</v>
      </c>
      <c r="O18" s="28">
        <v>0</v>
      </c>
      <c r="P18" s="28">
        <v>97.022170329628835</v>
      </c>
      <c r="Q18" s="31"/>
    </row>
    <row r="19" spans="1:17">
      <c r="A19" s="26" t="s">
        <v>9</v>
      </c>
      <c r="B19" s="27">
        <v>87</v>
      </c>
      <c r="C19" s="27">
        <v>1092</v>
      </c>
      <c r="D19" s="27">
        <v>3447</v>
      </c>
      <c r="E19" s="27">
        <v>24</v>
      </c>
      <c r="F19" s="27">
        <v>4563</v>
      </c>
      <c r="G19" s="27">
        <v>0</v>
      </c>
      <c r="H19" s="27">
        <v>4650</v>
      </c>
      <c r="I19" s="27">
        <v>4766.1101999999992</v>
      </c>
      <c r="J19" s="28">
        <v>1.8253879232586776</v>
      </c>
      <c r="K19" s="28">
        <v>22.911765657453749</v>
      </c>
      <c r="L19" s="28">
        <v>72.323128407731758</v>
      </c>
      <c r="M19" s="28">
        <v>0.50355528917480763</v>
      </c>
      <c r="N19" s="28">
        <v>95.738449354360313</v>
      </c>
      <c r="O19" s="28">
        <v>0</v>
      </c>
      <c r="P19" s="28">
        <v>97.563837277618987</v>
      </c>
      <c r="Q19" s="31"/>
    </row>
    <row r="20" spans="1:17">
      <c r="A20" s="26" t="s">
        <v>10</v>
      </c>
      <c r="B20" s="27">
        <v>120</v>
      </c>
      <c r="C20" s="27">
        <v>3519</v>
      </c>
      <c r="D20" s="27">
        <v>6700</v>
      </c>
      <c r="E20" s="27">
        <v>336</v>
      </c>
      <c r="F20" s="27">
        <v>10555</v>
      </c>
      <c r="G20" s="27">
        <v>0</v>
      </c>
      <c r="H20" s="27">
        <v>10675</v>
      </c>
      <c r="I20" s="27">
        <v>10644.452000000001</v>
      </c>
      <c r="J20" s="28">
        <v>1.1273478428011134</v>
      </c>
      <c r="K20" s="28">
        <v>33.059475490142653</v>
      </c>
      <c r="L20" s="28">
        <v>62.943587889728839</v>
      </c>
      <c r="M20" s="28">
        <v>3.1565739598431182</v>
      </c>
      <c r="N20" s="28">
        <v>99.159637339714607</v>
      </c>
      <c r="O20" s="28">
        <v>0</v>
      </c>
      <c r="P20" s="28">
        <v>100.28698518251574</v>
      </c>
      <c r="Q20" s="31"/>
    </row>
    <row r="21" spans="1:17" ht="15" customHeight="1">
      <c r="A21" s="26" t="s">
        <v>11</v>
      </c>
      <c r="B21" s="27">
        <v>4</v>
      </c>
      <c r="C21" s="27">
        <v>803</v>
      </c>
      <c r="D21" s="27">
        <v>609</v>
      </c>
      <c r="E21" s="27">
        <v>77</v>
      </c>
      <c r="F21" s="27">
        <v>1489</v>
      </c>
      <c r="G21" s="27">
        <v>0</v>
      </c>
      <c r="H21" s="27">
        <v>1493</v>
      </c>
      <c r="I21" s="27">
        <v>1417.13868</v>
      </c>
      <c r="J21" s="28">
        <v>0.28225889649698926</v>
      </c>
      <c r="K21" s="28">
        <v>56.663473471770601</v>
      </c>
      <c r="L21" s="28">
        <v>42.973916991666613</v>
      </c>
      <c r="M21" s="28">
        <v>5.4334837575670436</v>
      </c>
      <c r="N21" s="28">
        <v>105.07087422100425</v>
      </c>
      <c r="O21" s="28">
        <v>0</v>
      </c>
      <c r="P21" s="28">
        <v>105.35313311750126</v>
      </c>
      <c r="Q21" s="31"/>
    </row>
    <row r="22" spans="1:17" ht="15" customHeight="1">
      <c r="A22" s="26" t="s">
        <v>12</v>
      </c>
      <c r="B22" s="27">
        <v>0</v>
      </c>
      <c r="C22" s="27">
        <v>2522</v>
      </c>
      <c r="D22" s="27">
        <v>7614</v>
      </c>
      <c r="E22" s="27">
        <v>831</v>
      </c>
      <c r="F22" s="27">
        <v>10967</v>
      </c>
      <c r="G22" s="27">
        <v>0</v>
      </c>
      <c r="H22" s="27">
        <v>10967</v>
      </c>
      <c r="I22" s="27">
        <v>10771.073620000001</v>
      </c>
      <c r="J22" s="28">
        <v>0</v>
      </c>
      <c r="K22" s="28">
        <v>23.414564684778373</v>
      </c>
      <c r="L22" s="28">
        <v>70.689332081642561</v>
      </c>
      <c r="M22" s="28">
        <v>7.7151083477600437</v>
      </c>
      <c r="N22" s="28">
        <v>101.81900511418098</v>
      </c>
      <c r="O22" s="28">
        <v>0</v>
      </c>
      <c r="P22" s="28">
        <v>101.81900511418098</v>
      </c>
      <c r="Q22" s="31"/>
    </row>
    <row r="23" spans="1:17">
      <c r="A23" s="26" t="s">
        <v>13</v>
      </c>
      <c r="B23" s="27">
        <v>0</v>
      </c>
      <c r="C23" s="27">
        <v>1282</v>
      </c>
      <c r="D23" s="27">
        <v>2155</v>
      </c>
      <c r="E23" s="27">
        <v>101</v>
      </c>
      <c r="F23" s="27">
        <v>3538</v>
      </c>
      <c r="G23" s="27">
        <v>0</v>
      </c>
      <c r="H23" s="27">
        <v>3538</v>
      </c>
      <c r="I23" s="27">
        <v>3276.5230899999997</v>
      </c>
      <c r="J23" s="28">
        <v>0</v>
      </c>
      <c r="K23" s="28">
        <v>39.126841617954234</v>
      </c>
      <c r="L23" s="28">
        <v>65.770938913175797</v>
      </c>
      <c r="M23" s="28">
        <v>3.0825358840977986</v>
      </c>
      <c r="N23" s="28">
        <v>107.98031641522783</v>
      </c>
      <c r="O23" s="28">
        <v>0</v>
      </c>
      <c r="P23" s="28">
        <v>107.98031641522783</v>
      </c>
      <c r="Q23" s="31"/>
    </row>
    <row r="24" spans="1:17">
      <c r="A24" s="26" t="s">
        <v>14</v>
      </c>
      <c r="B24" s="27">
        <v>18</v>
      </c>
      <c r="C24" s="27">
        <v>762</v>
      </c>
      <c r="D24" s="27">
        <v>2823</v>
      </c>
      <c r="E24" s="27">
        <v>0</v>
      </c>
      <c r="F24" s="27">
        <v>3585</v>
      </c>
      <c r="G24" s="27">
        <v>0</v>
      </c>
      <c r="H24" s="27">
        <v>3603</v>
      </c>
      <c r="I24" s="27">
        <v>3525.8379999999997</v>
      </c>
      <c r="J24" s="28">
        <v>0.51051693242854612</v>
      </c>
      <c r="K24" s="28">
        <v>21.611883472808451</v>
      </c>
      <c r="L24" s="28">
        <v>80.066072235876987</v>
      </c>
      <c r="M24" s="28">
        <v>0</v>
      </c>
      <c r="N24" s="28">
        <v>101.67795570868543</v>
      </c>
      <c r="O24" s="28">
        <v>0</v>
      </c>
      <c r="P24" s="28">
        <v>102.18847264111398</v>
      </c>
      <c r="Q24" s="31"/>
    </row>
    <row r="25" spans="1:17">
      <c r="A25" s="26" t="s">
        <v>15</v>
      </c>
      <c r="B25" s="27">
        <v>354</v>
      </c>
      <c r="C25" s="27">
        <v>7215</v>
      </c>
      <c r="D25" s="27">
        <v>12226</v>
      </c>
      <c r="E25" s="27">
        <v>726</v>
      </c>
      <c r="F25" s="27">
        <v>20167</v>
      </c>
      <c r="G25" s="27">
        <v>0</v>
      </c>
      <c r="H25" s="27">
        <v>20521</v>
      </c>
      <c r="I25" s="27">
        <v>20986.03</v>
      </c>
      <c r="J25" s="28">
        <v>1.6868364335703323</v>
      </c>
      <c r="K25" s="28">
        <v>34.380013752005503</v>
      </c>
      <c r="L25" s="28">
        <v>58.257802928900801</v>
      </c>
      <c r="M25" s="28">
        <v>3.4594442112205122</v>
      </c>
      <c r="N25" s="28">
        <v>96.097260892126812</v>
      </c>
      <c r="O25" s="28">
        <v>0</v>
      </c>
      <c r="P25" s="28">
        <v>97.784097325697147</v>
      </c>
      <c r="Q25" s="31"/>
    </row>
    <row r="26" spans="1:17">
      <c r="A26" s="26" t="s">
        <v>16</v>
      </c>
      <c r="B26" s="27">
        <v>118</v>
      </c>
      <c r="C26" s="27">
        <v>7376</v>
      </c>
      <c r="D26" s="27">
        <v>11605</v>
      </c>
      <c r="E26" s="27">
        <v>670</v>
      </c>
      <c r="F26" s="27">
        <v>19651</v>
      </c>
      <c r="G26" s="27">
        <v>0</v>
      </c>
      <c r="H26" s="27">
        <v>19769</v>
      </c>
      <c r="I26" s="27">
        <v>19769.096139999998</v>
      </c>
      <c r="J26" s="28">
        <v>0.59689122438553743</v>
      </c>
      <c r="K26" s="28">
        <v>37.310759924302744</v>
      </c>
      <c r="L26" s="28">
        <v>58.702734398255608</v>
      </c>
      <c r="M26" s="28">
        <v>3.3891281384602547</v>
      </c>
      <c r="N26" s="28">
        <v>99.402622461018609</v>
      </c>
      <c r="O26" s="28">
        <v>0</v>
      </c>
      <c r="P26" s="28">
        <v>99.999513685404139</v>
      </c>
      <c r="Q26" s="31"/>
    </row>
    <row r="27" spans="1:17">
      <c r="A27" s="26" t="s">
        <v>17</v>
      </c>
      <c r="B27" s="27">
        <v>0</v>
      </c>
      <c r="C27" s="27">
        <v>533</v>
      </c>
      <c r="D27" s="27">
        <v>2075</v>
      </c>
      <c r="E27" s="27">
        <v>0</v>
      </c>
      <c r="F27" s="27">
        <v>2608</v>
      </c>
      <c r="G27" s="27">
        <v>0</v>
      </c>
      <c r="H27" s="27">
        <v>2608</v>
      </c>
      <c r="I27" s="27">
        <v>2560.2371200000002</v>
      </c>
      <c r="J27" s="28">
        <v>0</v>
      </c>
      <c r="K27" s="28">
        <v>20.818384197163738</v>
      </c>
      <c r="L27" s="28">
        <v>81.047180504905725</v>
      </c>
      <c r="M27" s="28">
        <v>0</v>
      </c>
      <c r="N27" s="28">
        <v>101.86556470206946</v>
      </c>
      <c r="O27" s="28">
        <v>0</v>
      </c>
      <c r="P27" s="28">
        <v>101.86556470206946</v>
      </c>
      <c r="Q27" s="31"/>
    </row>
    <row r="28" spans="1:17">
      <c r="A28" s="26" t="s">
        <v>18</v>
      </c>
      <c r="B28" s="27">
        <v>109</v>
      </c>
      <c r="C28" s="27">
        <v>23734</v>
      </c>
      <c r="D28" s="27">
        <v>36417</v>
      </c>
      <c r="E28" s="27">
        <v>5060</v>
      </c>
      <c r="F28" s="27">
        <v>65211</v>
      </c>
      <c r="G28" s="27">
        <v>0</v>
      </c>
      <c r="H28" s="27">
        <v>65320</v>
      </c>
      <c r="I28" s="27">
        <v>64439.219530000002</v>
      </c>
      <c r="J28" s="28">
        <v>0.16915164521701651</v>
      </c>
      <c r="K28" s="28">
        <v>36.831606858538251</v>
      </c>
      <c r="L28" s="28">
        <v>56.513719852000818</v>
      </c>
      <c r="M28" s="28">
        <v>7.8523607779642512</v>
      </c>
      <c r="N28" s="28">
        <v>101.19768748850333</v>
      </c>
      <c r="O28" s="28">
        <v>0</v>
      </c>
      <c r="P28" s="28">
        <v>101.36683913372033</v>
      </c>
      <c r="Q28" s="31"/>
    </row>
    <row r="29" spans="1:17">
      <c r="A29" s="26" t="s">
        <v>19</v>
      </c>
      <c r="B29" s="27">
        <v>5</v>
      </c>
      <c r="C29" s="27">
        <v>2349</v>
      </c>
      <c r="D29" s="27">
        <v>1588</v>
      </c>
      <c r="E29" s="27">
        <v>107</v>
      </c>
      <c r="F29" s="27">
        <v>4044</v>
      </c>
      <c r="G29" s="27">
        <v>0</v>
      </c>
      <c r="H29" s="27">
        <v>4049</v>
      </c>
      <c r="I29" s="27">
        <v>4162.4957799999993</v>
      </c>
      <c r="J29" s="28">
        <v>0.12012024189968071</v>
      </c>
      <c r="K29" s="28">
        <v>56.432489644469996</v>
      </c>
      <c r="L29" s="28">
        <v>38.150188827338589</v>
      </c>
      <c r="M29" s="28">
        <v>2.5705731766531672</v>
      </c>
      <c r="N29" s="28">
        <v>97.153251648461747</v>
      </c>
      <c r="O29" s="28">
        <v>0</v>
      </c>
      <c r="P29" s="28">
        <v>97.273371890361432</v>
      </c>
      <c r="Q29" s="31"/>
    </row>
    <row r="30" spans="1:17">
      <c r="A30" s="26" t="s">
        <v>20</v>
      </c>
      <c r="B30" s="27">
        <v>90</v>
      </c>
      <c r="C30" s="27">
        <v>502</v>
      </c>
      <c r="D30" s="27">
        <v>6154</v>
      </c>
      <c r="E30" s="27">
        <v>99</v>
      </c>
      <c r="F30" s="27">
        <v>6755</v>
      </c>
      <c r="G30" s="27">
        <v>0</v>
      </c>
      <c r="H30" s="27">
        <v>6845</v>
      </c>
      <c r="I30" s="27">
        <v>6411.1903400000001</v>
      </c>
      <c r="J30" s="28">
        <v>1.4037954767694512</v>
      </c>
      <c r="K30" s="28">
        <v>7.830059214869606</v>
      </c>
      <c r="L30" s="28">
        <v>95.988415155991134</v>
      </c>
      <c r="M30" s="28">
        <v>1.5441750244463963</v>
      </c>
      <c r="N30" s="28">
        <v>105.36264939530714</v>
      </c>
      <c r="O30" s="28">
        <v>0</v>
      </c>
      <c r="P30" s="28">
        <v>106.76644487207658</v>
      </c>
      <c r="Q30" s="31"/>
    </row>
    <row r="31" spans="1:17">
      <c r="A31" s="26" t="s">
        <v>21</v>
      </c>
      <c r="B31" s="27">
        <v>258</v>
      </c>
      <c r="C31" s="27">
        <v>37585</v>
      </c>
      <c r="D31" s="27">
        <v>103961</v>
      </c>
      <c r="E31" s="27">
        <v>32665</v>
      </c>
      <c r="F31" s="27">
        <v>174211</v>
      </c>
      <c r="G31" s="27">
        <v>38</v>
      </c>
      <c r="H31" s="27">
        <v>174507</v>
      </c>
      <c r="I31" s="27">
        <v>182084.75508</v>
      </c>
      <c r="J31" s="28">
        <v>0.14169225748012029</v>
      </c>
      <c r="K31" s="28">
        <v>20.641486423993491</v>
      </c>
      <c r="L31" s="28">
        <v>57.094840232134828</v>
      </c>
      <c r="M31" s="28">
        <v>17.939448025535384</v>
      </c>
      <c r="N31" s="28">
        <v>95.675774681663697</v>
      </c>
      <c r="O31" s="28">
        <v>2.086940226451384E-2</v>
      </c>
      <c r="P31" s="28">
        <v>95.838336341408336</v>
      </c>
      <c r="Q31" s="31"/>
    </row>
    <row r="32" spans="1:17">
      <c r="A32" s="26" t="s">
        <v>22</v>
      </c>
      <c r="B32" s="27">
        <v>0</v>
      </c>
      <c r="C32" s="27">
        <v>2519</v>
      </c>
      <c r="D32" s="27">
        <v>3003</v>
      </c>
      <c r="E32" s="27">
        <v>651</v>
      </c>
      <c r="F32" s="27">
        <v>6173</v>
      </c>
      <c r="G32" s="27">
        <v>0</v>
      </c>
      <c r="H32" s="27">
        <v>6173</v>
      </c>
      <c r="I32" s="27">
        <v>5312.5011600000007</v>
      </c>
      <c r="J32" s="28">
        <v>0</v>
      </c>
      <c r="K32" s="28">
        <v>47.416460234711735</v>
      </c>
      <c r="L32" s="28">
        <v>56.52704648068255</v>
      </c>
      <c r="M32" s="28">
        <v>12.254114971336778</v>
      </c>
      <c r="N32" s="28">
        <v>116.19762168673107</v>
      </c>
      <c r="O32" s="28">
        <v>0</v>
      </c>
      <c r="P32" s="28">
        <v>116.19762168673107</v>
      </c>
      <c r="Q32" s="31"/>
    </row>
    <row r="33" spans="1:17">
      <c r="A33" s="26" t="s">
        <v>23</v>
      </c>
      <c r="B33" s="27">
        <v>59</v>
      </c>
      <c r="C33" s="27">
        <v>695</v>
      </c>
      <c r="D33" s="27">
        <v>2267</v>
      </c>
      <c r="E33" s="27">
        <v>106</v>
      </c>
      <c r="F33" s="27">
        <v>3068</v>
      </c>
      <c r="G33" s="27">
        <v>0</v>
      </c>
      <c r="H33" s="27">
        <v>3127</v>
      </c>
      <c r="I33" s="27">
        <v>3202.1689999999999</v>
      </c>
      <c r="J33" s="28">
        <v>1.8425011297030232</v>
      </c>
      <c r="K33" s="28">
        <v>21.704038731247476</v>
      </c>
      <c r="L33" s="28">
        <v>70.79576374638566</v>
      </c>
      <c r="M33" s="28">
        <v>3.3102562669240756</v>
      </c>
      <c r="N33" s="28">
        <v>95.81005874455721</v>
      </c>
      <c r="O33" s="28">
        <v>0</v>
      </c>
      <c r="P33" s="28">
        <v>97.652559874260234</v>
      </c>
      <c r="Q33" s="31"/>
    </row>
    <row r="34" spans="1:17">
      <c r="A34" s="26" t="s">
        <v>24</v>
      </c>
      <c r="B34" s="27">
        <v>169</v>
      </c>
      <c r="C34" s="27">
        <v>2687</v>
      </c>
      <c r="D34" s="27">
        <v>15259</v>
      </c>
      <c r="E34" s="27">
        <v>173</v>
      </c>
      <c r="F34" s="27">
        <v>18119</v>
      </c>
      <c r="G34" s="27">
        <v>0</v>
      </c>
      <c r="H34" s="27">
        <v>18288</v>
      </c>
      <c r="I34" s="27">
        <v>18790.341100000001</v>
      </c>
      <c r="J34" s="28">
        <v>0.89939825520250938</v>
      </c>
      <c r="K34" s="28">
        <v>14.299900069403209</v>
      </c>
      <c r="L34" s="28">
        <v>81.206615243402894</v>
      </c>
      <c r="M34" s="28">
        <v>0.92068578787002431</v>
      </c>
      <c r="N34" s="28">
        <v>96.427201100676129</v>
      </c>
      <c r="O34" s="28">
        <v>0</v>
      </c>
      <c r="P34" s="28">
        <v>97.326599355878642</v>
      </c>
      <c r="Q34" s="31"/>
    </row>
    <row r="35" spans="1:17">
      <c r="A35" s="26" t="s">
        <v>25</v>
      </c>
      <c r="B35" s="27">
        <v>10</v>
      </c>
      <c r="C35" s="27">
        <v>424</v>
      </c>
      <c r="D35" s="27">
        <v>869</v>
      </c>
      <c r="E35" s="27">
        <v>107</v>
      </c>
      <c r="F35" s="27">
        <v>1400</v>
      </c>
      <c r="G35" s="27">
        <v>0</v>
      </c>
      <c r="H35" s="27">
        <v>1410</v>
      </c>
      <c r="I35" s="27">
        <v>1215.2539500000003</v>
      </c>
      <c r="J35" s="28">
        <v>0.82287327681592781</v>
      </c>
      <c r="K35" s="28">
        <v>34.889826936995341</v>
      </c>
      <c r="L35" s="28">
        <v>71.507687755304133</v>
      </c>
      <c r="M35" s="28">
        <v>8.8047440619304282</v>
      </c>
      <c r="N35" s="28">
        <v>115.20225875422992</v>
      </c>
      <c r="O35" s="28">
        <v>0</v>
      </c>
      <c r="P35" s="28">
        <v>116.02513203104583</v>
      </c>
      <c r="Q35" s="31"/>
    </row>
    <row r="36" spans="1:17">
      <c r="A36" s="26" t="s">
        <v>26</v>
      </c>
      <c r="B36" s="27">
        <v>23</v>
      </c>
      <c r="C36" s="27">
        <v>2042</v>
      </c>
      <c r="D36" s="27">
        <v>5294</v>
      </c>
      <c r="E36" s="27">
        <v>464</v>
      </c>
      <c r="F36" s="27">
        <v>7800</v>
      </c>
      <c r="G36" s="27">
        <v>0</v>
      </c>
      <c r="H36" s="27">
        <v>7823</v>
      </c>
      <c r="I36" s="27">
        <v>9167.7753100000009</v>
      </c>
      <c r="J36" s="28">
        <v>0.25087874890336942</v>
      </c>
      <c r="K36" s="28">
        <v>22.273669793942624</v>
      </c>
      <c r="L36" s="28">
        <v>57.745743334540769</v>
      </c>
      <c r="M36" s="28">
        <v>5.0612060648331916</v>
      </c>
      <c r="N36" s="28">
        <v>85.080619193316593</v>
      </c>
      <c r="O36" s="28">
        <v>0</v>
      </c>
      <c r="P36" s="28">
        <v>85.331497942219954</v>
      </c>
      <c r="Q36" s="31"/>
    </row>
    <row r="37" spans="1:17">
      <c r="A37" s="26" t="s">
        <v>27</v>
      </c>
      <c r="B37" s="27">
        <v>20</v>
      </c>
      <c r="C37" s="27">
        <v>2999</v>
      </c>
      <c r="D37" s="27">
        <v>4527</v>
      </c>
      <c r="E37" s="27">
        <v>119</v>
      </c>
      <c r="F37" s="27">
        <v>7645</v>
      </c>
      <c r="G37" s="27">
        <v>0</v>
      </c>
      <c r="H37" s="27">
        <v>7665</v>
      </c>
      <c r="I37" s="27">
        <v>7483.9543799999992</v>
      </c>
      <c r="J37" s="28">
        <v>0.26723840077710365</v>
      </c>
      <c r="K37" s="28">
        <v>40.072398196526692</v>
      </c>
      <c r="L37" s="28">
        <v>60.489412015897415</v>
      </c>
      <c r="M37" s="28">
        <v>1.5900684846237665</v>
      </c>
      <c r="N37" s="28">
        <v>102.15187869704788</v>
      </c>
      <c r="O37" s="28">
        <v>0</v>
      </c>
      <c r="P37" s="28">
        <v>102.41911709782497</v>
      </c>
      <c r="Q37" s="31"/>
    </row>
    <row r="38" spans="1:17">
      <c r="A38" s="26" t="s">
        <v>28</v>
      </c>
      <c r="B38" s="27">
        <v>68</v>
      </c>
      <c r="C38" s="27">
        <v>9490</v>
      </c>
      <c r="D38" s="27">
        <v>17581</v>
      </c>
      <c r="E38" s="27">
        <v>2137</v>
      </c>
      <c r="F38" s="27">
        <v>29208</v>
      </c>
      <c r="G38" s="27">
        <v>0</v>
      </c>
      <c r="H38" s="27">
        <v>29276</v>
      </c>
      <c r="I38" s="27">
        <v>29320.329590000001</v>
      </c>
      <c r="J38" s="28">
        <v>0.23192099458251692</v>
      </c>
      <c r="K38" s="28">
        <v>32.366621155707136</v>
      </c>
      <c r="L38" s="28">
        <v>59.961808908165139</v>
      </c>
      <c r="M38" s="28">
        <v>7.2884583150417441</v>
      </c>
      <c r="N38" s="28">
        <v>99.616888378914027</v>
      </c>
      <c r="O38" s="28">
        <v>0</v>
      </c>
      <c r="P38" s="28">
        <v>99.848809373496536</v>
      </c>
      <c r="Q38" s="31"/>
    </row>
    <row r="39" spans="1:17">
      <c r="A39" s="26" t="s">
        <v>29</v>
      </c>
      <c r="B39" s="27">
        <v>10</v>
      </c>
      <c r="C39" s="27">
        <v>2612</v>
      </c>
      <c r="D39" s="27">
        <v>7847</v>
      </c>
      <c r="E39" s="27">
        <v>528</v>
      </c>
      <c r="F39" s="27">
        <v>10987</v>
      </c>
      <c r="G39" s="27">
        <v>0</v>
      </c>
      <c r="H39" s="27">
        <v>10997</v>
      </c>
      <c r="I39" s="27">
        <v>11028.658360000001</v>
      </c>
      <c r="J39" s="28">
        <v>9.0672860411282155E-2</v>
      </c>
      <c r="K39" s="28">
        <v>23.683751139426899</v>
      </c>
      <c r="L39" s="28">
        <v>71.150993564733099</v>
      </c>
      <c r="M39" s="28">
        <v>4.7875270297156973</v>
      </c>
      <c r="N39" s="28">
        <v>99.622271733875692</v>
      </c>
      <c r="O39" s="28">
        <v>0</v>
      </c>
      <c r="P39" s="28">
        <v>99.712944594286981</v>
      </c>
      <c r="Q39" s="31"/>
    </row>
    <row r="40" spans="1:17">
      <c r="A40" s="26" t="s">
        <v>30</v>
      </c>
      <c r="B40" s="27">
        <v>96</v>
      </c>
      <c r="C40" s="27">
        <v>1724</v>
      </c>
      <c r="D40" s="27">
        <v>3486</v>
      </c>
      <c r="E40" s="27">
        <v>113</v>
      </c>
      <c r="F40" s="27">
        <v>5323</v>
      </c>
      <c r="G40" s="27">
        <v>0</v>
      </c>
      <c r="H40" s="27">
        <v>5419</v>
      </c>
      <c r="I40" s="27">
        <v>5542.09908</v>
      </c>
      <c r="J40" s="28">
        <v>1.7321956647516303</v>
      </c>
      <c r="K40" s="28">
        <v>31.107347146164699</v>
      </c>
      <c r="L40" s="28">
        <v>62.900355076293579</v>
      </c>
      <c r="M40" s="28">
        <v>2.0389386470513986</v>
      </c>
      <c r="N40" s="28">
        <v>96.046640869509687</v>
      </c>
      <c r="O40" s="28">
        <v>0</v>
      </c>
      <c r="P40" s="28">
        <v>97.778836534261316</v>
      </c>
      <c r="Q40" s="31"/>
    </row>
    <row r="41" spans="1:17">
      <c r="A41" s="26" t="s">
        <v>31</v>
      </c>
      <c r="B41" s="27">
        <v>319</v>
      </c>
      <c r="C41" s="27">
        <v>1955</v>
      </c>
      <c r="D41" s="27">
        <v>12700</v>
      </c>
      <c r="E41" s="27">
        <v>123</v>
      </c>
      <c r="F41" s="27">
        <v>14778</v>
      </c>
      <c r="G41" s="27">
        <v>0</v>
      </c>
      <c r="H41" s="27">
        <v>15097</v>
      </c>
      <c r="I41" s="27">
        <v>15137.789669999998</v>
      </c>
      <c r="J41" s="28">
        <v>2.1073089728032932</v>
      </c>
      <c r="K41" s="28">
        <v>12.914699190691028</v>
      </c>
      <c r="L41" s="28">
        <v>83.895999857685965</v>
      </c>
      <c r="M41" s="28">
        <v>0.81253606161380898</v>
      </c>
      <c r="N41" s="28">
        <v>97.623235109990802</v>
      </c>
      <c r="O41" s="28">
        <v>0</v>
      </c>
      <c r="P41" s="28">
        <v>99.730544082794097</v>
      </c>
      <c r="Q41" s="31"/>
    </row>
    <row r="42" spans="1:17">
      <c r="A42" s="26" t="s">
        <v>32</v>
      </c>
      <c r="B42" s="27">
        <v>22</v>
      </c>
      <c r="C42" s="27">
        <v>3139</v>
      </c>
      <c r="D42" s="27">
        <v>11482</v>
      </c>
      <c r="E42" s="27">
        <v>1114</v>
      </c>
      <c r="F42" s="27">
        <v>15735</v>
      </c>
      <c r="G42" s="27">
        <v>0</v>
      </c>
      <c r="H42" s="27">
        <v>15757</v>
      </c>
      <c r="I42" s="27">
        <v>15407.377550000001</v>
      </c>
      <c r="J42" s="28">
        <v>0.14278873824312821</v>
      </c>
      <c r="K42" s="28">
        <v>20.373356788417247</v>
      </c>
      <c r="L42" s="28">
        <v>74.522740568527183</v>
      </c>
      <c r="M42" s="28">
        <v>7.2303024728565823</v>
      </c>
      <c r="N42" s="28">
        <v>102.126399829801</v>
      </c>
      <c r="O42" s="28">
        <v>0</v>
      </c>
      <c r="P42" s="28">
        <v>102.26918856804414</v>
      </c>
      <c r="Q42" s="31"/>
    </row>
    <row r="43" spans="1:17">
      <c r="A43" s="26" t="s">
        <v>33</v>
      </c>
      <c r="B43" s="27">
        <v>9</v>
      </c>
      <c r="C43" s="27">
        <v>2500</v>
      </c>
      <c r="D43" s="27">
        <v>7019</v>
      </c>
      <c r="E43" s="27">
        <v>294</v>
      </c>
      <c r="F43" s="27">
        <v>9813</v>
      </c>
      <c r="G43" s="27">
        <v>0</v>
      </c>
      <c r="H43" s="27">
        <v>9822</v>
      </c>
      <c r="I43" s="27">
        <v>9367.6032300000006</v>
      </c>
      <c r="J43" s="28">
        <v>9.6075802732306786E-2</v>
      </c>
      <c r="K43" s="28">
        <v>26.687722981196334</v>
      </c>
      <c r="L43" s="28">
        <v>74.928451042006813</v>
      </c>
      <c r="M43" s="28">
        <v>3.1384762225886891</v>
      </c>
      <c r="N43" s="28">
        <v>104.75465024579185</v>
      </c>
      <c r="O43" s="28">
        <v>0</v>
      </c>
      <c r="P43" s="28">
        <v>104.85072604852415</v>
      </c>
      <c r="Q43" s="31"/>
    </row>
    <row r="44" spans="1:17">
      <c r="A44" s="26" t="s">
        <v>34</v>
      </c>
      <c r="B44" s="27">
        <v>111</v>
      </c>
      <c r="C44" s="27">
        <v>3912</v>
      </c>
      <c r="D44" s="27">
        <v>10943</v>
      </c>
      <c r="E44" s="27">
        <v>682</v>
      </c>
      <c r="F44" s="27">
        <v>15537</v>
      </c>
      <c r="G44" s="27">
        <v>988</v>
      </c>
      <c r="H44" s="27">
        <v>16636</v>
      </c>
      <c r="I44" s="27">
        <v>16534.408009999999</v>
      </c>
      <c r="J44" s="28">
        <v>0.67132733105937192</v>
      </c>
      <c r="K44" s="28">
        <v>23.659752424362729</v>
      </c>
      <c r="L44" s="28">
        <v>66.183198052096458</v>
      </c>
      <c r="M44" s="28">
        <v>4.1247318899323568</v>
      </c>
      <c r="N44" s="28">
        <v>93.967682366391543</v>
      </c>
      <c r="O44" s="28">
        <v>5.9754180458257613</v>
      </c>
      <c r="P44" s="28">
        <v>100.61442774327666</v>
      </c>
      <c r="Q44" s="31"/>
    </row>
    <row r="45" spans="1:17">
      <c r="A45" s="26" t="s">
        <v>35</v>
      </c>
      <c r="B45" s="27">
        <v>21</v>
      </c>
      <c r="C45" s="27">
        <v>365</v>
      </c>
      <c r="D45" s="27">
        <v>315</v>
      </c>
      <c r="E45" s="27">
        <v>0</v>
      </c>
      <c r="F45" s="27">
        <v>680</v>
      </c>
      <c r="G45" s="27">
        <v>0</v>
      </c>
      <c r="H45" s="27">
        <v>701</v>
      </c>
      <c r="I45" s="27">
        <v>698.45381999999995</v>
      </c>
      <c r="J45" s="28">
        <v>3.0066411548869474</v>
      </c>
      <c r="K45" s="28">
        <v>52.25828673970171</v>
      </c>
      <c r="L45" s="28">
        <v>45.099617323304216</v>
      </c>
      <c r="M45" s="28">
        <v>0</v>
      </c>
      <c r="N45" s="28">
        <v>97.357904063005918</v>
      </c>
      <c r="O45" s="28">
        <v>0</v>
      </c>
      <c r="P45" s="28">
        <v>100.36454521789287</v>
      </c>
      <c r="Q45" s="31"/>
    </row>
    <row r="46" spans="1:17">
      <c r="A46" s="26" t="s">
        <v>36</v>
      </c>
      <c r="B46" s="27">
        <v>99</v>
      </c>
      <c r="C46" s="27">
        <v>3086</v>
      </c>
      <c r="D46" s="27">
        <v>6456</v>
      </c>
      <c r="E46" s="27">
        <v>136</v>
      </c>
      <c r="F46" s="27">
        <v>9678</v>
      </c>
      <c r="G46" s="27">
        <v>0</v>
      </c>
      <c r="H46" s="27">
        <v>9777</v>
      </c>
      <c r="I46" s="27">
        <v>10143.695890000001</v>
      </c>
      <c r="J46" s="28">
        <v>0.97597563130414378</v>
      </c>
      <c r="K46" s="28">
        <v>30.422836345500887</v>
      </c>
      <c r="L46" s="28">
        <v>63.645441168682346</v>
      </c>
      <c r="M46" s="28">
        <v>1.34073420057943</v>
      </c>
      <c r="N46" s="28">
        <v>95.40901171476267</v>
      </c>
      <c r="O46" s="28">
        <v>0</v>
      </c>
      <c r="P46" s="28">
        <v>96.384987346066808</v>
      </c>
      <c r="Q46" s="31"/>
    </row>
    <row r="47" spans="1:17">
      <c r="A47" s="26" t="s">
        <v>37</v>
      </c>
      <c r="B47" s="27">
        <v>0</v>
      </c>
      <c r="C47" s="27">
        <v>195</v>
      </c>
      <c r="D47" s="27">
        <v>477</v>
      </c>
      <c r="E47" s="27">
        <v>0</v>
      </c>
      <c r="F47" s="27">
        <v>672</v>
      </c>
      <c r="G47" s="27">
        <v>0</v>
      </c>
      <c r="H47" s="27">
        <v>672</v>
      </c>
      <c r="I47" s="27">
        <v>676.26477999999997</v>
      </c>
      <c r="J47" s="28">
        <v>0</v>
      </c>
      <c r="K47" s="28">
        <v>28.834859624066183</v>
      </c>
      <c r="L47" s="28">
        <v>70.53450277271574</v>
      </c>
      <c r="M47" s="28">
        <v>0</v>
      </c>
      <c r="N47" s="28">
        <v>99.369362396781924</v>
      </c>
      <c r="O47" s="28">
        <v>0</v>
      </c>
      <c r="P47" s="28">
        <v>99.369362396781924</v>
      </c>
      <c r="Q47" s="31"/>
    </row>
    <row r="48" spans="1:17">
      <c r="A48" s="26" t="s">
        <v>38</v>
      </c>
      <c r="B48" s="27">
        <v>67</v>
      </c>
      <c r="C48" s="27">
        <v>7205</v>
      </c>
      <c r="D48" s="27">
        <v>14064</v>
      </c>
      <c r="E48" s="27">
        <v>660</v>
      </c>
      <c r="F48" s="27">
        <v>21929</v>
      </c>
      <c r="G48" s="27">
        <v>0</v>
      </c>
      <c r="H48" s="27">
        <v>21996</v>
      </c>
      <c r="I48" s="27">
        <v>21695.604749999999</v>
      </c>
      <c r="J48" s="28">
        <v>0.30881831030775947</v>
      </c>
      <c r="K48" s="28">
        <v>33.209491429364284</v>
      </c>
      <c r="L48" s="28">
        <v>64.824189793557153</v>
      </c>
      <c r="M48" s="28">
        <v>3.0420908179570336</v>
      </c>
      <c r="N48" s="28">
        <v>101.07577204087848</v>
      </c>
      <c r="O48" s="28">
        <v>0</v>
      </c>
      <c r="P48" s="28">
        <v>101.38459035118623</v>
      </c>
      <c r="Q48" s="31"/>
    </row>
    <row r="49" spans="1:17">
      <c r="A49" s="26" t="s">
        <v>39</v>
      </c>
      <c r="B49" s="27">
        <v>0</v>
      </c>
      <c r="C49" s="27">
        <v>299</v>
      </c>
      <c r="D49" s="27">
        <v>1069</v>
      </c>
      <c r="E49" s="27">
        <v>0</v>
      </c>
      <c r="F49" s="27">
        <v>1368</v>
      </c>
      <c r="G49" s="27">
        <v>0</v>
      </c>
      <c r="H49" s="27">
        <v>1368</v>
      </c>
      <c r="I49" s="27">
        <v>1244.4977599999997</v>
      </c>
      <c r="J49" s="28">
        <v>0</v>
      </c>
      <c r="K49" s="28">
        <v>24.025756382237287</v>
      </c>
      <c r="L49" s="28">
        <v>85.898105594018929</v>
      </c>
      <c r="M49" s="28">
        <v>0</v>
      </c>
      <c r="N49" s="28">
        <v>109.92386197625621</v>
      </c>
      <c r="O49" s="28">
        <v>0</v>
      </c>
      <c r="P49" s="28">
        <v>109.92386197625621</v>
      </c>
      <c r="Q49" s="31"/>
    </row>
    <row r="50" spans="1:17">
      <c r="A50" s="26" t="s">
        <v>40</v>
      </c>
      <c r="B50" s="27">
        <v>8</v>
      </c>
      <c r="C50" s="27">
        <v>736</v>
      </c>
      <c r="D50" s="27">
        <v>3088</v>
      </c>
      <c r="E50" s="27">
        <v>217</v>
      </c>
      <c r="F50" s="27">
        <v>4041</v>
      </c>
      <c r="G50" s="27">
        <v>0</v>
      </c>
      <c r="H50" s="27">
        <v>4049</v>
      </c>
      <c r="I50" s="27">
        <v>4108.1706599999998</v>
      </c>
      <c r="J50" s="28">
        <v>0.19473387700013417</v>
      </c>
      <c r="K50" s="28">
        <v>17.915516684012346</v>
      </c>
      <c r="L50" s="28">
        <v>75.167276522051793</v>
      </c>
      <c r="M50" s="28">
        <v>5.2821564136286394</v>
      </c>
      <c r="N50" s="28">
        <v>98.36494961969278</v>
      </c>
      <c r="O50" s="28">
        <v>0</v>
      </c>
      <c r="P50" s="28">
        <v>98.559683496692912</v>
      </c>
      <c r="Q50" s="31"/>
    </row>
    <row r="51" spans="1:17">
      <c r="A51" s="26" t="s">
        <v>41</v>
      </c>
      <c r="B51" s="27">
        <v>26</v>
      </c>
      <c r="C51" s="27">
        <v>1069</v>
      </c>
      <c r="D51" s="27">
        <v>1588</v>
      </c>
      <c r="E51" s="27">
        <v>0</v>
      </c>
      <c r="F51" s="27">
        <v>2657</v>
      </c>
      <c r="G51" s="27">
        <v>0</v>
      </c>
      <c r="H51" s="27">
        <v>2683</v>
      </c>
      <c r="I51" s="27">
        <v>2820.85446</v>
      </c>
      <c r="J51" s="28">
        <v>0.92170653852166484</v>
      </c>
      <c r="K51" s="28">
        <v>37.896318833833064</v>
      </c>
      <c r="L51" s="28">
        <v>56.294999352784757</v>
      </c>
      <c r="M51" s="28">
        <v>0</v>
      </c>
      <c r="N51" s="28">
        <v>94.191318186617821</v>
      </c>
      <c r="O51" s="28">
        <v>0</v>
      </c>
      <c r="P51" s="28">
        <v>95.113024725139482</v>
      </c>
      <c r="Q51" s="31"/>
    </row>
    <row r="52" spans="1:17">
      <c r="A52" s="26" t="s">
        <v>42</v>
      </c>
      <c r="B52" s="27">
        <v>0</v>
      </c>
      <c r="C52" s="27">
        <v>1202</v>
      </c>
      <c r="D52" s="27">
        <v>4452</v>
      </c>
      <c r="E52" s="27">
        <v>341</v>
      </c>
      <c r="F52" s="27">
        <v>5995</v>
      </c>
      <c r="G52" s="27">
        <v>0</v>
      </c>
      <c r="H52" s="27">
        <v>5995</v>
      </c>
      <c r="I52" s="27">
        <v>6601.3252500000017</v>
      </c>
      <c r="J52" s="28">
        <v>0</v>
      </c>
      <c r="K52" s="28">
        <v>18.208465035107906</v>
      </c>
      <c r="L52" s="28">
        <v>67.441003607571048</v>
      </c>
      <c r="M52" s="28">
        <v>5.1656294317569023</v>
      </c>
      <c r="N52" s="28">
        <v>90.815098074435866</v>
      </c>
      <c r="O52" s="28">
        <v>0</v>
      </c>
      <c r="P52" s="28">
        <v>90.815098074435866</v>
      </c>
      <c r="Q52" s="31"/>
    </row>
    <row r="53" spans="1:17">
      <c r="A53" s="26" t="s">
        <v>43</v>
      </c>
      <c r="B53" s="27">
        <v>65</v>
      </c>
      <c r="C53" s="27">
        <v>6016</v>
      </c>
      <c r="D53" s="27">
        <v>9549</v>
      </c>
      <c r="E53" s="27">
        <v>378</v>
      </c>
      <c r="F53" s="27">
        <v>15943</v>
      </c>
      <c r="G53" s="27">
        <v>0</v>
      </c>
      <c r="H53" s="27">
        <v>16008</v>
      </c>
      <c r="I53" s="27">
        <v>16325.694389999997</v>
      </c>
      <c r="J53" s="28">
        <v>0.39814539245457481</v>
      </c>
      <c r="K53" s="28">
        <v>36.84988740010342</v>
      </c>
      <c r="L53" s="28">
        <v>58.490620808442081</v>
      </c>
      <c r="M53" s="28">
        <v>2.3153685899666048</v>
      </c>
      <c r="N53" s="28">
        <v>97.655876798512111</v>
      </c>
      <c r="O53" s="28">
        <v>0</v>
      </c>
      <c r="P53" s="28">
        <v>98.054022190966677</v>
      </c>
      <c r="Q53" s="31"/>
    </row>
    <row r="54" spans="1:17">
      <c r="A54" s="26" t="s">
        <v>44</v>
      </c>
      <c r="B54" s="27">
        <v>31</v>
      </c>
      <c r="C54" s="27">
        <v>1391</v>
      </c>
      <c r="D54" s="27">
        <v>1498</v>
      </c>
      <c r="E54" s="27">
        <v>0</v>
      </c>
      <c r="F54" s="27">
        <v>2889</v>
      </c>
      <c r="G54" s="27">
        <v>0</v>
      </c>
      <c r="H54" s="27">
        <v>2920</v>
      </c>
      <c r="I54" s="27">
        <v>3080.3168400000004</v>
      </c>
      <c r="J54" s="28">
        <v>1.0063899790256639</v>
      </c>
      <c r="K54" s="28">
        <v>45.157692284667696</v>
      </c>
      <c r="L54" s="28">
        <v>48.631360921949828</v>
      </c>
      <c r="M54" s="28">
        <v>0</v>
      </c>
      <c r="N54" s="28">
        <v>93.789053206617524</v>
      </c>
      <c r="O54" s="28">
        <v>0</v>
      </c>
      <c r="P54" s="28">
        <v>94.795443185643194</v>
      </c>
      <c r="Q54" s="31"/>
    </row>
    <row r="55" spans="1:17">
      <c r="A55" s="26" t="s">
        <v>45</v>
      </c>
      <c r="B55" s="27">
        <v>0</v>
      </c>
      <c r="C55" s="27">
        <v>1345</v>
      </c>
      <c r="D55" s="27">
        <v>5348</v>
      </c>
      <c r="E55" s="27">
        <v>122</v>
      </c>
      <c r="F55" s="27">
        <v>6815</v>
      </c>
      <c r="G55" s="27">
        <v>0</v>
      </c>
      <c r="H55" s="27">
        <v>6815</v>
      </c>
      <c r="I55" s="27">
        <v>7124.0489500000003</v>
      </c>
      <c r="J55" s="28">
        <v>0</v>
      </c>
      <c r="K55" s="28">
        <v>18.879713059804285</v>
      </c>
      <c r="L55" s="28">
        <v>75.069669474969004</v>
      </c>
      <c r="M55" s="28">
        <v>1.7125092886960021</v>
      </c>
      <c r="N55" s="28">
        <v>95.66189182346929</v>
      </c>
      <c r="O55" s="28">
        <v>0</v>
      </c>
      <c r="P55" s="28">
        <v>95.66189182346929</v>
      </c>
      <c r="Q55" s="31"/>
    </row>
    <row r="56" spans="1:17">
      <c r="A56" s="26" t="s">
        <v>46</v>
      </c>
      <c r="B56" s="27">
        <v>99</v>
      </c>
      <c r="C56" s="27">
        <v>763</v>
      </c>
      <c r="D56" s="27">
        <v>870</v>
      </c>
      <c r="E56" s="27">
        <v>0</v>
      </c>
      <c r="F56" s="27">
        <v>1633</v>
      </c>
      <c r="G56" s="27">
        <v>0</v>
      </c>
      <c r="H56" s="27">
        <v>1732</v>
      </c>
      <c r="I56" s="27">
        <v>1775.9239399999999</v>
      </c>
      <c r="J56" s="28">
        <v>5.5745630637762567</v>
      </c>
      <c r="K56" s="28">
        <v>42.963551693548318</v>
      </c>
      <c r="L56" s="28">
        <v>48.988584499851953</v>
      </c>
      <c r="M56" s="28">
        <v>0</v>
      </c>
      <c r="N56" s="28">
        <v>91.952136193400264</v>
      </c>
      <c r="O56" s="28">
        <v>0</v>
      </c>
      <c r="P56" s="28">
        <v>97.526699257176531</v>
      </c>
      <c r="Q56" s="31"/>
    </row>
    <row r="57" spans="1:17">
      <c r="A57" s="26" t="s">
        <v>47</v>
      </c>
      <c r="B57" s="27">
        <v>20</v>
      </c>
      <c r="C57" s="27">
        <v>2302</v>
      </c>
      <c r="D57" s="27">
        <v>6168</v>
      </c>
      <c r="E57" s="27">
        <v>159</v>
      </c>
      <c r="F57" s="27">
        <v>8629</v>
      </c>
      <c r="G57" s="27">
        <v>0</v>
      </c>
      <c r="H57" s="27">
        <v>8649</v>
      </c>
      <c r="I57" s="27">
        <v>8245.7971099999995</v>
      </c>
      <c r="J57" s="28">
        <v>0.24254780627266734</v>
      </c>
      <c r="K57" s="28">
        <v>27.917252501984009</v>
      </c>
      <c r="L57" s="28">
        <v>74.801743454490605</v>
      </c>
      <c r="M57" s="28">
        <v>1.9282550598677051</v>
      </c>
      <c r="N57" s="28">
        <v>104.64725101634231</v>
      </c>
      <c r="O57" s="28">
        <v>0</v>
      </c>
      <c r="P57" s="28">
        <v>104.88979882261498</v>
      </c>
      <c r="Q57" s="31"/>
    </row>
    <row r="58" spans="1:17" ht="16.5" thickBot="1">
      <c r="A58" s="21"/>
    </row>
    <row r="59" spans="1:17" ht="15" customHeight="1" thickBot="1">
      <c r="A59" s="66" t="s">
        <v>111</v>
      </c>
      <c r="B59" s="66" t="s">
        <v>98</v>
      </c>
      <c r="C59" s="66"/>
      <c r="D59" s="66"/>
      <c r="E59" s="66"/>
      <c r="F59" s="66"/>
      <c r="G59" s="66"/>
      <c r="H59" s="66"/>
      <c r="I59" s="65" t="s">
        <v>88</v>
      </c>
      <c r="J59" s="66" t="s">
        <v>84</v>
      </c>
      <c r="K59" s="66"/>
      <c r="L59" s="66"/>
      <c r="M59" s="66"/>
      <c r="N59" s="66"/>
      <c r="O59" s="66"/>
      <c r="P59" s="66"/>
      <c r="Q59" s="32"/>
    </row>
    <row r="60" spans="1:17" ht="15" customHeight="1" thickBot="1">
      <c r="A60" s="66"/>
      <c r="B60" s="60" t="s">
        <v>56</v>
      </c>
      <c r="C60" s="65" t="s">
        <v>58</v>
      </c>
      <c r="D60" s="65"/>
      <c r="E60" s="65"/>
      <c r="F60" s="65"/>
      <c r="G60" s="60" t="s">
        <v>62</v>
      </c>
      <c r="H60" s="66" t="s">
        <v>63</v>
      </c>
      <c r="I60" s="65"/>
      <c r="J60" s="60" t="s">
        <v>56</v>
      </c>
      <c r="K60" s="65" t="s">
        <v>58</v>
      </c>
      <c r="L60" s="65"/>
      <c r="M60" s="65"/>
      <c r="N60" s="65"/>
      <c r="O60" s="60" t="s">
        <v>62</v>
      </c>
      <c r="P60" s="66" t="s">
        <v>63</v>
      </c>
      <c r="Q60" s="32"/>
    </row>
    <row r="61" spans="1:17" ht="26.25" thickBot="1">
      <c r="A61" s="66"/>
      <c r="B61" s="61" t="s">
        <v>57</v>
      </c>
      <c r="C61" s="61" t="s">
        <v>59</v>
      </c>
      <c r="D61" s="61" t="s">
        <v>67</v>
      </c>
      <c r="E61" s="61" t="s">
        <v>60</v>
      </c>
      <c r="F61" s="61" t="s">
        <v>61</v>
      </c>
      <c r="G61" s="61" t="s">
        <v>59</v>
      </c>
      <c r="H61" s="66"/>
      <c r="I61" s="65"/>
      <c r="J61" s="61" t="s">
        <v>57</v>
      </c>
      <c r="K61" s="61" t="s">
        <v>59</v>
      </c>
      <c r="L61" s="61" t="s">
        <v>67</v>
      </c>
      <c r="M61" s="61" t="s">
        <v>60</v>
      </c>
      <c r="N61" s="61" t="s">
        <v>61</v>
      </c>
      <c r="O61" s="61" t="s">
        <v>59</v>
      </c>
      <c r="P61" s="66"/>
      <c r="Q61" s="32"/>
    </row>
    <row r="62" spans="1:17">
      <c r="A62" s="23" t="s">
        <v>1</v>
      </c>
      <c r="B62" s="24">
        <v>3063</v>
      </c>
      <c r="C62" s="24">
        <v>173872</v>
      </c>
      <c r="D62" s="24">
        <v>437408</v>
      </c>
      <c r="E62" s="24">
        <v>61154</v>
      </c>
      <c r="F62" s="24">
        <v>672434</v>
      </c>
      <c r="G62" s="24">
        <v>1026</v>
      </c>
      <c r="H62" s="24">
        <v>676523</v>
      </c>
      <c r="I62" s="24">
        <v>685461.00001000008</v>
      </c>
      <c r="J62" s="25">
        <v>0.44685255615641362</v>
      </c>
      <c r="K62" s="25">
        <v>25.365702789431261</v>
      </c>
      <c r="L62" s="25">
        <v>63.812237310892769</v>
      </c>
      <c r="M62" s="25">
        <v>8.9215870777634088</v>
      </c>
      <c r="N62" s="25">
        <v>98.099527178087442</v>
      </c>
      <c r="O62" s="25">
        <v>0.14968028815425413</v>
      </c>
      <c r="P62" s="25">
        <v>98.696060022398115</v>
      </c>
      <c r="Q62" s="31"/>
    </row>
    <row r="63" spans="1:17">
      <c r="A63" s="26" t="s">
        <v>48</v>
      </c>
      <c r="B63" s="27">
        <v>1158</v>
      </c>
      <c r="C63" s="27">
        <v>16118</v>
      </c>
      <c r="D63" s="27">
        <v>46502</v>
      </c>
      <c r="E63" s="27">
        <v>2316</v>
      </c>
      <c r="F63" s="27">
        <v>64936</v>
      </c>
      <c r="G63" s="27">
        <v>0</v>
      </c>
      <c r="H63" s="27">
        <v>66094</v>
      </c>
      <c r="I63" s="27">
        <v>66082.711710000003</v>
      </c>
      <c r="J63" s="28">
        <v>1.7523493967405774</v>
      </c>
      <c r="K63" s="28">
        <v>24.390645575703481</v>
      </c>
      <c r="L63" s="28">
        <v>70.369388296399251</v>
      </c>
      <c r="M63" s="28">
        <v>3.5046987934811549</v>
      </c>
      <c r="N63" s="28">
        <v>98.264732665583892</v>
      </c>
      <c r="O63" s="28">
        <v>0</v>
      </c>
      <c r="P63" s="28">
        <v>100.01708206232448</v>
      </c>
      <c r="Q63" s="31"/>
    </row>
    <row r="64" spans="1:17">
      <c r="A64" s="26" t="s">
        <v>49</v>
      </c>
      <c r="B64" s="27">
        <v>318</v>
      </c>
      <c r="C64" s="27">
        <v>11221</v>
      </c>
      <c r="D64" s="27">
        <v>25360</v>
      </c>
      <c r="E64" s="27">
        <v>976</v>
      </c>
      <c r="F64" s="27">
        <v>37557</v>
      </c>
      <c r="G64" s="27">
        <v>988</v>
      </c>
      <c r="H64" s="27">
        <v>38863</v>
      </c>
      <c r="I64" s="27">
        <v>38527.933149999997</v>
      </c>
      <c r="J64" s="28">
        <v>0.82537518626274919</v>
      </c>
      <c r="K64" s="28">
        <v>29.124323789478961</v>
      </c>
      <c r="L64" s="28">
        <v>65.822373344727424</v>
      </c>
      <c r="M64" s="28">
        <v>2.5332269867686894</v>
      </c>
      <c r="N64" s="28">
        <v>97.479924120975085</v>
      </c>
      <c r="O64" s="28">
        <v>2.5643732202125671</v>
      </c>
      <c r="P64" s="28">
        <v>100.86967252745038</v>
      </c>
      <c r="Q64" s="31"/>
    </row>
    <row r="65" spans="1:17">
      <c r="A65" s="26" t="s">
        <v>50</v>
      </c>
      <c r="B65" s="27">
        <v>258</v>
      </c>
      <c r="C65" s="27">
        <v>37585</v>
      </c>
      <c r="D65" s="27">
        <v>103961</v>
      </c>
      <c r="E65" s="27">
        <v>32665</v>
      </c>
      <c r="F65" s="27">
        <v>174211</v>
      </c>
      <c r="G65" s="27">
        <v>38</v>
      </c>
      <c r="H65" s="27">
        <v>174507</v>
      </c>
      <c r="I65" s="27">
        <v>182084.75508</v>
      </c>
      <c r="J65" s="28">
        <v>0.14169225748012029</v>
      </c>
      <c r="K65" s="28">
        <v>20.641486423993491</v>
      </c>
      <c r="L65" s="28">
        <v>57.094840232134828</v>
      </c>
      <c r="M65" s="28">
        <v>17.939448025535384</v>
      </c>
      <c r="N65" s="28">
        <v>95.675774681663697</v>
      </c>
      <c r="O65" s="28">
        <v>2.086940226451384E-2</v>
      </c>
      <c r="P65" s="28">
        <v>95.838336341408336</v>
      </c>
      <c r="Q65" s="31"/>
    </row>
    <row r="66" spans="1:17">
      <c r="A66" s="26" t="s">
        <v>51</v>
      </c>
      <c r="B66" s="27">
        <v>337</v>
      </c>
      <c r="C66" s="27">
        <v>23853</v>
      </c>
      <c r="D66" s="27">
        <v>50419</v>
      </c>
      <c r="E66" s="27">
        <v>3051</v>
      </c>
      <c r="F66" s="27">
        <v>77323</v>
      </c>
      <c r="G66" s="27">
        <v>0</v>
      </c>
      <c r="H66" s="27">
        <v>77660</v>
      </c>
      <c r="I66" s="27">
        <v>78289.91833</v>
      </c>
      <c r="J66" s="28">
        <v>0.43045133676025893</v>
      </c>
      <c r="K66" s="28">
        <v>30.467524438404915</v>
      </c>
      <c r="L66" s="28">
        <v>64.400373733280404</v>
      </c>
      <c r="M66" s="28">
        <v>3.8970534969007415</v>
      </c>
      <c r="N66" s="28">
        <v>98.764951668586065</v>
      </c>
      <c r="O66" s="28">
        <v>0</v>
      </c>
      <c r="P66" s="28">
        <v>99.195403005346321</v>
      </c>
      <c r="Q66" s="31"/>
    </row>
    <row r="67" spans="1:17">
      <c r="A67" s="26" t="s">
        <v>52</v>
      </c>
      <c r="B67" s="27">
        <v>350</v>
      </c>
      <c r="C67" s="27">
        <v>21937</v>
      </c>
      <c r="D67" s="27">
        <v>75775</v>
      </c>
      <c r="E67" s="27">
        <v>11228</v>
      </c>
      <c r="F67" s="27">
        <v>108940</v>
      </c>
      <c r="G67" s="27">
        <v>0</v>
      </c>
      <c r="H67" s="27">
        <v>109290</v>
      </c>
      <c r="I67" s="27">
        <v>112193.95595999999</v>
      </c>
      <c r="J67" s="28">
        <v>0.31195976379047008</v>
      </c>
      <c r="K67" s="28">
        <v>19.552746680775833</v>
      </c>
      <c r="L67" s="28">
        <v>67.539288860636773</v>
      </c>
      <c r="M67" s="28">
        <v>10.007669222398279</v>
      </c>
      <c r="N67" s="28">
        <v>97.099704763810891</v>
      </c>
      <c r="O67" s="28">
        <v>0</v>
      </c>
      <c r="P67" s="28">
        <v>97.41166452760136</v>
      </c>
      <c r="Q67" s="31"/>
    </row>
    <row r="68" spans="1:17">
      <c r="A68" s="26" t="s">
        <v>53</v>
      </c>
      <c r="B68" s="27">
        <v>328</v>
      </c>
      <c r="C68" s="27">
        <v>30076</v>
      </c>
      <c r="D68" s="27">
        <v>65747</v>
      </c>
      <c r="E68" s="27">
        <v>5575</v>
      </c>
      <c r="F68" s="27">
        <v>101398</v>
      </c>
      <c r="G68" s="27">
        <v>0</v>
      </c>
      <c r="H68" s="27">
        <v>101726</v>
      </c>
      <c r="I68" s="27">
        <v>101112.54403</v>
      </c>
      <c r="J68" s="28">
        <v>0.32439100721536857</v>
      </c>
      <c r="K68" s="28">
        <v>29.745072966492149</v>
      </c>
      <c r="L68" s="28">
        <v>65.023583998136687</v>
      </c>
      <c r="M68" s="28">
        <v>5.513658125688047</v>
      </c>
      <c r="N68" s="28">
        <v>100.28231509031689</v>
      </c>
      <c r="O68" s="28">
        <v>0</v>
      </c>
      <c r="P68" s="28">
        <v>100.60670609753227</v>
      </c>
      <c r="Q68" s="31"/>
    </row>
    <row r="69" spans="1:17">
      <c r="A69" s="26" t="s">
        <v>54</v>
      </c>
      <c r="B69" s="27">
        <v>158</v>
      </c>
      <c r="C69" s="27">
        <v>23878</v>
      </c>
      <c r="D69" s="27">
        <v>42341</v>
      </c>
      <c r="E69" s="27">
        <v>3773</v>
      </c>
      <c r="F69" s="27">
        <v>69992</v>
      </c>
      <c r="G69" s="27">
        <v>0</v>
      </c>
      <c r="H69" s="27">
        <v>70150</v>
      </c>
      <c r="I69" s="27">
        <v>69968.143280000004</v>
      </c>
      <c r="J69" s="28">
        <v>0.22581705415236222</v>
      </c>
      <c r="K69" s="28">
        <v>34.126959614241173</v>
      </c>
      <c r="L69" s="28">
        <v>60.514682847247904</v>
      </c>
      <c r="M69" s="28">
        <v>5.3924540842839406</v>
      </c>
      <c r="N69" s="28">
        <v>100.03409654577302</v>
      </c>
      <c r="O69" s="28">
        <v>0</v>
      </c>
      <c r="P69" s="28">
        <v>100.25991359992538</v>
      </c>
      <c r="Q69" s="31"/>
    </row>
    <row r="70" spans="1:17">
      <c r="A70" s="26" t="s">
        <v>55</v>
      </c>
      <c r="B70" s="27">
        <v>156</v>
      </c>
      <c r="C70" s="27">
        <v>9204</v>
      </c>
      <c r="D70" s="27">
        <v>27303</v>
      </c>
      <c r="E70" s="27">
        <v>1570</v>
      </c>
      <c r="F70" s="27">
        <v>38077</v>
      </c>
      <c r="G70" s="27">
        <v>0</v>
      </c>
      <c r="H70" s="27">
        <v>38233</v>
      </c>
      <c r="I70" s="27">
        <v>37201.03847</v>
      </c>
      <c r="J70" s="28">
        <v>0.41934313238541165</v>
      </c>
      <c r="K70" s="28">
        <v>24.741244810739285</v>
      </c>
      <c r="L70" s="28">
        <v>73.393112458454439</v>
      </c>
      <c r="M70" s="28">
        <v>4.2203122938788216</v>
      </c>
      <c r="N70" s="28">
        <v>102.35466956307255</v>
      </c>
      <c r="O70" s="28">
        <v>0</v>
      </c>
      <c r="P70" s="28">
        <v>102.77401269545796</v>
      </c>
      <c r="Q70" s="31"/>
    </row>
    <row r="72" spans="1:17">
      <c r="A72" s="33" t="s">
        <v>138</v>
      </c>
    </row>
    <row r="74" spans="1:17">
      <c r="A74" s="22"/>
    </row>
  </sheetData>
  <mergeCells count="16">
    <mergeCell ref="A8:A10"/>
    <mergeCell ref="B59:H59"/>
    <mergeCell ref="I59:I61"/>
    <mergeCell ref="J59:P59"/>
    <mergeCell ref="P9:P10"/>
    <mergeCell ref="A59:A61"/>
    <mergeCell ref="B8:H8"/>
    <mergeCell ref="I8:I10"/>
    <mergeCell ref="J8:P8"/>
    <mergeCell ref="C9:F9"/>
    <mergeCell ref="H9:H10"/>
    <mergeCell ref="K9:N9"/>
    <mergeCell ref="C60:F60"/>
    <mergeCell ref="H60:H61"/>
    <mergeCell ref="K60:N60"/>
    <mergeCell ref="P60:P61"/>
  </mergeCells>
  <hyperlinks>
    <hyperlink ref="P7" location="Contenido!A1" display="Contenido"/>
  </hyperlink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74"/>
  <sheetViews>
    <sheetView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baseColWidth="10" defaultRowHeight="15"/>
  <cols>
    <col min="1" max="1" width="56.7109375" style="20" customWidth="1"/>
    <col min="2" max="16" width="12.85546875" style="20" customWidth="1"/>
    <col min="17" max="17" width="12.85546875" style="30" customWidth="1"/>
    <col min="18" max="16384" width="11.42578125" style="20"/>
  </cols>
  <sheetData>
    <row r="1" spans="1:36" s="54" customFormat="1" ht="18.75">
      <c r="A1" s="52" t="s">
        <v>65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8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  <c r="AG1" s="53"/>
      <c r="AH1" s="53"/>
      <c r="AI1" s="53"/>
      <c r="AJ1" s="53"/>
    </row>
    <row r="2" spans="1:36" s="54" customFormat="1" ht="18.75" customHeight="1">
      <c r="A2" s="55" t="s">
        <v>83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8"/>
      <c r="R2" s="53"/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/>
      <c r="AH2" s="53"/>
      <c r="AI2" s="53"/>
      <c r="AJ2" s="53"/>
    </row>
    <row r="3" spans="1:36" s="54" customFormat="1" ht="18.75">
      <c r="A3" s="52" t="s">
        <v>126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8"/>
      <c r="R3" s="53"/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  <c r="AF3" s="53"/>
      <c r="AG3" s="53"/>
      <c r="AH3" s="53"/>
      <c r="AI3" s="53"/>
      <c r="AJ3" s="53"/>
    </row>
    <row r="4" spans="1:36" s="54" customFormat="1" ht="18.75">
      <c r="A4" s="52" t="s">
        <v>68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8"/>
      <c r="R4" s="53"/>
      <c r="S4" s="53"/>
      <c r="T4" s="53"/>
      <c r="U4" s="56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</row>
    <row r="5" spans="1:36" s="54" customFormat="1" ht="3.75" customHeight="1">
      <c r="A5" s="57"/>
      <c r="Q5" s="59"/>
    </row>
    <row r="6" spans="1:36" s="54" customFormat="1" ht="3.75" customHeight="1">
      <c r="Q6" s="59"/>
    </row>
    <row r="7" spans="1:36" s="54" customFormat="1" ht="15.75" thickBot="1">
      <c r="P7" s="62" t="s">
        <v>89</v>
      </c>
      <c r="Q7" s="59"/>
    </row>
    <row r="8" spans="1:36" ht="15.75" customHeight="1" thickBot="1">
      <c r="A8" s="66" t="s">
        <v>0</v>
      </c>
      <c r="B8" s="66" t="s">
        <v>98</v>
      </c>
      <c r="C8" s="66"/>
      <c r="D8" s="66"/>
      <c r="E8" s="66"/>
      <c r="F8" s="66"/>
      <c r="G8" s="66"/>
      <c r="H8" s="66"/>
      <c r="I8" s="65" t="s">
        <v>88</v>
      </c>
      <c r="J8" s="66" t="s">
        <v>84</v>
      </c>
      <c r="K8" s="66"/>
      <c r="L8" s="66"/>
      <c r="M8" s="66"/>
      <c r="N8" s="66"/>
      <c r="O8" s="66"/>
      <c r="P8" s="66"/>
      <c r="Q8" s="31"/>
    </row>
    <row r="9" spans="1:36" ht="15" customHeight="1" thickBot="1">
      <c r="A9" s="66"/>
      <c r="B9" s="60" t="s">
        <v>56</v>
      </c>
      <c r="C9" s="65" t="s">
        <v>58</v>
      </c>
      <c r="D9" s="65"/>
      <c r="E9" s="65"/>
      <c r="F9" s="65"/>
      <c r="G9" s="60" t="s">
        <v>62</v>
      </c>
      <c r="H9" s="66" t="s">
        <v>63</v>
      </c>
      <c r="I9" s="65"/>
      <c r="J9" s="60" t="s">
        <v>56</v>
      </c>
      <c r="K9" s="65" t="s">
        <v>58</v>
      </c>
      <c r="L9" s="65"/>
      <c r="M9" s="65"/>
      <c r="N9" s="65"/>
      <c r="O9" s="60" t="s">
        <v>62</v>
      </c>
      <c r="P9" s="66" t="s">
        <v>63</v>
      </c>
      <c r="Q9" s="31"/>
    </row>
    <row r="10" spans="1:36" ht="26.25" thickBot="1">
      <c r="A10" s="66"/>
      <c r="B10" s="61" t="s">
        <v>57</v>
      </c>
      <c r="C10" s="61" t="s">
        <v>59</v>
      </c>
      <c r="D10" s="61" t="s">
        <v>67</v>
      </c>
      <c r="E10" s="61" t="s">
        <v>60</v>
      </c>
      <c r="F10" s="61" t="s">
        <v>61</v>
      </c>
      <c r="G10" s="61" t="s">
        <v>59</v>
      </c>
      <c r="H10" s="66"/>
      <c r="I10" s="65"/>
      <c r="J10" s="61" t="s">
        <v>57</v>
      </c>
      <c r="K10" s="61" t="s">
        <v>59</v>
      </c>
      <c r="L10" s="61" t="s">
        <v>67</v>
      </c>
      <c r="M10" s="61" t="s">
        <v>60</v>
      </c>
      <c r="N10" s="61" t="s">
        <v>61</v>
      </c>
      <c r="O10" s="61" t="s">
        <v>59</v>
      </c>
      <c r="P10" s="66"/>
      <c r="Q10" s="31"/>
    </row>
    <row r="11" spans="1:36">
      <c r="A11" s="23" t="s">
        <v>1</v>
      </c>
      <c r="B11" s="24">
        <v>3186</v>
      </c>
      <c r="C11" s="24">
        <v>181418</v>
      </c>
      <c r="D11" s="24">
        <v>462923</v>
      </c>
      <c r="E11" s="24">
        <v>63574</v>
      </c>
      <c r="F11" s="24">
        <v>707915</v>
      </c>
      <c r="G11" s="24">
        <v>1112</v>
      </c>
      <c r="H11" s="24">
        <v>712213</v>
      </c>
      <c r="I11" s="24">
        <v>675943.0000499998</v>
      </c>
      <c r="J11" s="25">
        <v>0.4713415184067784</v>
      </c>
      <c r="K11" s="25">
        <v>26.839245318995896</v>
      </c>
      <c r="L11" s="25">
        <v>68.485508388393313</v>
      </c>
      <c r="M11" s="25">
        <v>9.405230913745303</v>
      </c>
      <c r="N11" s="25">
        <v>104.72998462113449</v>
      </c>
      <c r="O11" s="25">
        <v>0.16451091289025033</v>
      </c>
      <c r="P11" s="25">
        <v>105.36583705243154</v>
      </c>
      <c r="Q11" s="31"/>
    </row>
    <row r="12" spans="1:36">
      <c r="A12" s="26" t="s">
        <v>2</v>
      </c>
      <c r="B12" s="27">
        <v>51</v>
      </c>
      <c r="C12" s="27">
        <v>1501</v>
      </c>
      <c r="D12" s="27">
        <v>9487</v>
      </c>
      <c r="E12" s="27">
        <v>134</v>
      </c>
      <c r="F12" s="27">
        <v>11122</v>
      </c>
      <c r="G12" s="27">
        <v>0</v>
      </c>
      <c r="H12" s="27">
        <v>11173</v>
      </c>
      <c r="I12" s="27">
        <v>10325.335369999999</v>
      </c>
      <c r="J12" s="28">
        <v>0.49393068769639398</v>
      </c>
      <c r="K12" s="28">
        <v>14.537058082986027</v>
      </c>
      <c r="L12" s="28">
        <v>91.880792826974314</v>
      </c>
      <c r="M12" s="28">
        <v>1.2977786696336626</v>
      </c>
      <c r="N12" s="28">
        <v>107.71562957959399</v>
      </c>
      <c r="O12" s="28">
        <v>0</v>
      </c>
      <c r="P12" s="28">
        <v>108.20956026729039</v>
      </c>
      <c r="Q12" s="31"/>
    </row>
    <row r="13" spans="1:36">
      <c r="A13" s="26" t="s">
        <v>3</v>
      </c>
      <c r="B13" s="27">
        <v>44</v>
      </c>
      <c r="C13" s="27">
        <v>4121</v>
      </c>
      <c r="D13" s="27">
        <v>8487</v>
      </c>
      <c r="E13" s="27">
        <v>668</v>
      </c>
      <c r="F13" s="27">
        <v>13276</v>
      </c>
      <c r="G13" s="27">
        <v>0</v>
      </c>
      <c r="H13" s="27">
        <v>13320</v>
      </c>
      <c r="I13" s="27">
        <v>11736.63466</v>
      </c>
      <c r="J13" s="28">
        <v>0.37489451852802241</v>
      </c>
      <c r="K13" s="28">
        <v>35.112279792135922</v>
      </c>
      <c r="L13" s="28">
        <v>72.312040426075598</v>
      </c>
      <c r="M13" s="28">
        <v>5.6915804176527045</v>
      </c>
      <c r="N13" s="28">
        <v>113.11590063586421</v>
      </c>
      <c r="O13" s="28">
        <v>0</v>
      </c>
      <c r="P13" s="28">
        <v>113.49079515439225</v>
      </c>
      <c r="Q13" s="31"/>
    </row>
    <row r="14" spans="1:36">
      <c r="A14" s="26" t="s">
        <v>4</v>
      </c>
      <c r="B14" s="27">
        <v>300</v>
      </c>
      <c r="C14" s="27">
        <v>4673</v>
      </c>
      <c r="D14" s="27">
        <v>16693</v>
      </c>
      <c r="E14" s="27">
        <v>1331</v>
      </c>
      <c r="F14" s="27">
        <v>22697</v>
      </c>
      <c r="G14" s="27">
        <v>0</v>
      </c>
      <c r="H14" s="27">
        <v>22997</v>
      </c>
      <c r="I14" s="27">
        <v>20697.581620000001</v>
      </c>
      <c r="J14" s="28">
        <v>1.4494447008732221</v>
      </c>
      <c r="K14" s="28">
        <v>22.577516957268557</v>
      </c>
      <c r="L14" s="28">
        <v>80.651934638922313</v>
      </c>
      <c r="M14" s="28">
        <v>6.4307029895408627</v>
      </c>
      <c r="N14" s="28">
        <v>109.66015458573173</v>
      </c>
      <c r="O14" s="28">
        <v>0</v>
      </c>
      <c r="P14" s="28">
        <v>111.10959928660495</v>
      </c>
      <c r="Q14" s="31"/>
    </row>
    <row r="15" spans="1:36">
      <c r="A15" s="26" t="s">
        <v>5</v>
      </c>
      <c r="B15" s="27">
        <v>54</v>
      </c>
      <c r="C15" s="27">
        <v>1413</v>
      </c>
      <c r="D15" s="27">
        <v>6854</v>
      </c>
      <c r="E15" s="27">
        <v>149</v>
      </c>
      <c r="F15" s="27">
        <v>8416</v>
      </c>
      <c r="G15" s="27">
        <v>0</v>
      </c>
      <c r="H15" s="27">
        <v>8470</v>
      </c>
      <c r="I15" s="27">
        <v>7853.6145299999998</v>
      </c>
      <c r="J15" s="28">
        <v>0.68758149249273126</v>
      </c>
      <c r="K15" s="28">
        <v>17.991715720226466</v>
      </c>
      <c r="L15" s="28">
        <v>87.271917584169998</v>
      </c>
      <c r="M15" s="28">
        <v>1.8972155996558695</v>
      </c>
      <c r="N15" s="28">
        <v>107.16084890405233</v>
      </c>
      <c r="O15" s="28">
        <v>0</v>
      </c>
      <c r="P15" s="28">
        <v>107.84843039654506</v>
      </c>
      <c r="Q15" s="31"/>
    </row>
    <row r="16" spans="1:36">
      <c r="A16" s="26" t="s">
        <v>6</v>
      </c>
      <c r="B16" s="27">
        <v>31</v>
      </c>
      <c r="C16" s="27">
        <v>1381</v>
      </c>
      <c r="D16" s="27">
        <v>8563</v>
      </c>
      <c r="E16" s="27">
        <v>749</v>
      </c>
      <c r="F16" s="27">
        <v>10693</v>
      </c>
      <c r="G16" s="27">
        <v>0</v>
      </c>
      <c r="H16" s="27">
        <v>10724</v>
      </c>
      <c r="I16" s="27">
        <v>10638.52873</v>
      </c>
      <c r="J16" s="28">
        <v>0.29139367657655418</v>
      </c>
      <c r="K16" s="28">
        <v>12.98111830168456</v>
      </c>
      <c r="L16" s="28">
        <v>80.490453307259145</v>
      </c>
      <c r="M16" s="28">
        <v>7.0404472179302946</v>
      </c>
      <c r="N16" s="28">
        <v>100.512018826874</v>
      </c>
      <c r="O16" s="28">
        <v>0</v>
      </c>
      <c r="P16" s="28">
        <v>100.80341250345055</v>
      </c>
      <c r="Q16" s="31"/>
    </row>
    <row r="17" spans="1:17">
      <c r="A17" s="26" t="s">
        <v>7</v>
      </c>
      <c r="B17" s="27">
        <v>1</v>
      </c>
      <c r="C17" s="27">
        <v>487</v>
      </c>
      <c r="D17" s="27">
        <v>316</v>
      </c>
      <c r="E17" s="27">
        <v>0</v>
      </c>
      <c r="F17" s="27">
        <v>803</v>
      </c>
      <c r="G17" s="27">
        <v>0</v>
      </c>
      <c r="H17" s="27">
        <v>804</v>
      </c>
      <c r="I17" s="27">
        <v>698.84892000000002</v>
      </c>
      <c r="J17" s="28">
        <v>0.14309244407217514</v>
      </c>
      <c r="K17" s="28">
        <v>69.686020263149288</v>
      </c>
      <c r="L17" s="28">
        <v>45.217212326807342</v>
      </c>
      <c r="M17" s="28">
        <v>0</v>
      </c>
      <c r="N17" s="28">
        <v>114.90323258995663</v>
      </c>
      <c r="O17" s="28">
        <v>0</v>
      </c>
      <c r="P17" s="28">
        <v>115.04632503402881</v>
      </c>
      <c r="Q17" s="31"/>
    </row>
    <row r="18" spans="1:17">
      <c r="A18" s="26" t="s">
        <v>8</v>
      </c>
      <c r="B18" s="27">
        <v>62</v>
      </c>
      <c r="C18" s="27">
        <v>9316</v>
      </c>
      <c r="D18" s="27">
        <v>37970</v>
      </c>
      <c r="E18" s="27">
        <v>9638</v>
      </c>
      <c r="F18" s="27">
        <v>56924</v>
      </c>
      <c r="G18" s="27">
        <v>0</v>
      </c>
      <c r="H18" s="27">
        <v>56986</v>
      </c>
      <c r="I18" s="27">
        <v>54389.697660000005</v>
      </c>
      <c r="J18" s="28">
        <v>0.11399217621611614</v>
      </c>
      <c r="K18" s="28">
        <v>17.128243768215128</v>
      </c>
      <c r="L18" s="28">
        <v>69.811015014934355</v>
      </c>
      <c r="M18" s="28">
        <v>17.720267651143988</v>
      </c>
      <c r="N18" s="28">
        <v>104.65952643429345</v>
      </c>
      <c r="O18" s="28">
        <v>0</v>
      </c>
      <c r="P18" s="28">
        <v>104.77351861050958</v>
      </c>
      <c r="Q18" s="31"/>
    </row>
    <row r="19" spans="1:17">
      <c r="A19" s="26" t="s">
        <v>9</v>
      </c>
      <c r="B19" s="27">
        <v>105</v>
      </c>
      <c r="C19" s="27">
        <v>1154</v>
      </c>
      <c r="D19" s="27">
        <v>3528</v>
      </c>
      <c r="E19" s="27">
        <v>27</v>
      </c>
      <c r="F19" s="27">
        <v>4709</v>
      </c>
      <c r="G19" s="27">
        <v>0</v>
      </c>
      <c r="H19" s="27">
        <v>4814</v>
      </c>
      <c r="I19" s="27">
        <v>4465.6560899999995</v>
      </c>
      <c r="J19" s="28">
        <v>2.3512782418495646</v>
      </c>
      <c r="K19" s="28">
        <v>25.841667534232361</v>
      </c>
      <c r="L19" s="28">
        <v>79.002948926145365</v>
      </c>
      <c r="M19" s="28">
        <v>0.6046144050470309</v>
      </c>
      <c r="N19" s="28">
        <v>105.44923086542477</v>
      </c>
      <c r="O19" s="28">
        <v>0</v>
      </c>
      <c r="P19" s="28">
        <v>107.80050910727432</v>
      </c>
      <c r="Q19" s="31"/>
    </row>
    <row r="20" spans="1:17">
      <c r="A20" s="26" t="s">
        <v>10</v>
      </c>
      <c r="B20" s="27">
        <v>120</v>
      </c>
      <c r="C20" s="27">
        <v>3737</v>
      </c>
      <c r="D20" s="27">
        <v>7146</v>
      </c>
      <c r="E20" s="27">
        <v>334</v>
      </c>
      <c r="F20" s="27">
        <v>11217</v>
      </c>
      <c r="G20" s="27">
        <v>0</v>
      </c>
      <c r="H20" s="27">
        <v>11337</v>
      </c>
      <c r="I20" s="27">
        <v>10367.10903</v>
      </c>
      <c r="J20" s="28">
        <v>1.1575068773054082</v>
      </c>
      <c r="K20" s="28">
        <v>36.046693337419256</v>
      </c>
      <c r="L20" s="28">
        <v>68.929534543537059</v>
      </c>
      <c r="M20" s="28">
        <v>3.2217274751667198</v>
      </c>
      <c r="N20" s="28">
        <v>108.19795535612305</v>
      </c>
      <c r="O20" s="28">
        <v>0</v>
      </c>
      <c r="P20" s="28">
        <v>109.35546223342844</v>
      </c>
      <c r="Q20" s="31"/>
    </row>
    <row r="21" spans="1:17" ht="15" customHeight="1">
      <c r="A21" s="26" t="s">
        <v>11</v>
      </c>
      <c r="B21" s="27">
        <v>4</v>
      </c>
      <c r="C21" s="27">
        <v>857</v>
      </c>
      <c r="D21" s="27">
        <v>626</v>
      </c>
      <c r="E21" s="27">
        <v>87</v>
      </c>
      <c r="F21" s="27">
        <v>1570</v>
      </c>
      <c r="G21" s="27">
        <v>0</v>
      </c>
      <c r="H21" s="27">
        <v>1574</v>
      </c>
      <c r="I21" s="27">
        <v>1383.1505499999998</v>
      </c>
      <c r="J21" s="28">
        <v>0.28919483855173977</v>
      </c>
      <c r="K21" s="28">
        <v>61.959994159710241</v>
      </c>
      <c r="L21" s="28">
        <v>45.258992233347271</v>
      </c>
      <c r="M21" s="28">
        <v>6.28998773850034</v>
      </c>
      <c r="N21" s="28">
        <v>113.50897413155785</v>
      </c>
      <c r="O21" s="28">
        <v>0</v>
      </c>
      <c r="P21" s="28">
        <v>113.79816897010959</v>
      </c>
      <c r="Q21" s="31"/>
    </row>
    <row r="22" spans="1:17" ht="15" customHeight="1">
      <c r="A22" s="26" t="s">
        <v>12</v>
      </c>
      <c r="B22" s="27">
        <v>0</v>
      </c>
      <c r="C22" s="27">
        <v>2751</v>
      </c>
      <c r="D22" s="27">
        <v>8016</v>
      </c>
      <c r="E22" s="27">
        <v>890</v>
      </c>
      <c r="F22" s="27">
        <v>11657</v>
      </c>
      <c r="G22" s="27">
        <v>0</v>
      </c>
      <c r="H22" s="27">
        <v>11657</v>
      </c>
      <c r="I22" s="27">
        <v>10546.280010000002</v>
      </c>
      <c r="J22" s="28">
        <v>0</v>
      </c>
      <c r="K22" s="28">
        <v>26.085027112797089</v>
      </c>
      <c r="L22" s="28">
        <v>76.007843451901664</v>
      </c>
      <c r="M22" s="28">
        <v>8.4389945948343907</v>
      </c>
      <c r="N22" s="28">
        <v>110.53186515953313</v>
      </c>
      <c r="O22" s="28">
        <v>0</v>
      </c>
      <c r="P22" s="28">
        <v>110.53186515953313</v>
      </c>
      <c r="Q22" s="31"/>
    </row>
    <row r="23" spans="1:17">
      <c r="A23" s="26" t="s">
        <v>13</v>
      </c>
      <c r="B23" s="27">
        <v>0</v>
      </c>
      <c r="C23" s="27">
        <v>1344</v>
      </c>
      <c r="D23" s="27">
        <v>2243</v>
      </c>
      <c r="E23" s="27">
        <v>94</v>
      </c>
      <c r="F23" s="27">
        <v>3681</v>
      </c>
      <c r="G23" s="27">
        <v>0</v>
      </c>
      <c r="H23" s="27">
        <v>3681</v>
      </c>
      <c r="I23" s="27">
        <v>3087.7159899999997</v>
      </c>
      <c r="J23" s="28">
        <v>0</v>
      </c>
      <c r="K23" s="28">
        <v>43.527319363333028</v>
      </c>
      <c r="L23" s="28">
        <v>72.642691467229156</v>
      </c>
      <c r="M23" s="28">
        <v>3.0443214435664467</v>
      </c>
      <c r="N23" s="28">
        <v>119.21433227412864</v>
      </c>
      <c r="O23" s="28">
        <v>0</v>
      </c>
      <c r="P23" s="28">
        <v>119.21433227412864</v>
      </c>
      <c r="Q23" s="31"/>
    </row>
    <row r="24" spans="1:17">
      <c r="A24" s="26" t="s">
        <v>14</v>
      </c>
      <c r="B24" s="27">
        <v>19</v>
      </c>
      <c r="C24" s="27">
        <v>803</v>
      </c>
      <c r="D24" s="27">
        <v>2938</v>
      </c>
      <c r="E24" s="27">
        <v>0</v>
      </c>
      <c r="F24" s="27">
        <v>3741</v>
      </c>
      <c r="G24" s="27">
        <v>0</v>
      </c>
      <c r="H24" s="27">
        <v>3760</v>
      </c>
      <c r="I24" s="27">
        <v>3445.0335100000002</v>
      </c>
      <c r="J24" s="28">
        <v>0.55151858305146062</v>
      </c>
      <c r="K24" s="28">
        <v>23.308916957385414</v>
      </c>
      <c r="L24" s="28">
        <v>85.282189316062698</v>
      </c>
      <c r="M24" s="28">
        <v>0</v>
      </c>
      <c r="N24" s="28">
        <v>108.59110627344812</v>
      </c>
      <c r="O24" s="28">
        <v>0</v>
      </c>
      <c r="P24" s="28">
        <v>109.14262485649957</v>
      </c>
      <c r="Q24" s="31"/>
    </row>
    <row r="25" spans="1:17">
      <c r="A25" s="26" t="s">
        <v>15</v>
      </c>
      <c r="B25" s="27">
        <v>331</v>
      </c>
      <c r="C25" s="27">
        <v>7449</v>
      </c>
      <c r="D25" s="27">
        <v>13055</v>
      </c>
      <c r="E25" s="27">
        <v>744</v>
      </c>
      <c r="F25" s="27">
        <v>21248</v>
      </c>
      <c r="G25" s="27">
        <v>0</v>
      </c>
      <c r="H25" s="27">
        <v>21579</v>
      </c>
      <c r="I25" s="27">
        <v>20488.09938</v>
      </c>
      <c r="J25" s="28">
        <v>1.6155720150553075</v>
      </c>
      <c r="K25" s="28">
        <v>36.357691662075489</v>
      </c>
      <c r="L25" s="28">
        <v>63.71991739138079</v>
      </c>
      <c r="M25" s="28">
        <v>3.631376372208909</v>
      </c>
      <c r="N25" s="28">
        <v>103.7089854256652</v>
      </c>
      <c r="O25" s="28">
        <v>0</v>
      </c>
      <c r="P25" s="28">
        <v>105.3245574407205</v>
      </c>
      <c r="Q25" s="31"/>
    </row>
    <row r="26" spans="1:17">
      <c r="A26" s="26" t="s">
        <v>16</v>
      </c>
      <c r="B26" s="27">
        <v>145</v>
      </c>
      <c r="C26" s="27">
        <v>7657</v>
      </c>
      <c r="D26" s="27">
        <v>12507</v>
      </c>
      <c r="E26" s="27">
        <v>765</v>
      </c>
      <c r="F26" s="27">
        <v>20929</v>
      </c>
      <c r="G26" s="27">
        <v>0</v>
      </c>
      <c r="H26" s="27">
        <v>21074</v>
      </c>
      <c r="I26" s="27">
        <v>19700.58812</v>
      </c>
      <c r="J26" s="28">
        <v>0.73601863617866448</v>
      </c>
      <c r="K26" s="28">
        <v>38.866859980827826</v>
      </c>
      <c r="L26" s="28">
        <v>63.485414363355567</v>
      </c>
      <c r="M26" s="28">
        <v>3.8831328046667473</v>
      </c>
      <c r="N26" s="28">
        <v>106.23540714885013</v>
      </c>
      <c r="O26" s="28">
        <v>0</v>
      </c>
      <c r="P26" s="28">
        <v>106.9714257850288</v>
      </c>
      <c r="Q26" s="31"/>
    </row>
    <row r="27" spans="1:17">
      <c r="A27" s="26" t="s">
        <v>17</v>
      </c>
      <c r="B27" s="27">
        <v>0</v>
      </c>
      <c r="C27" s="27">
        <v>541</v>
      </c>
      <c r="D27" s="27">
        <v>2149</v>
      </c>
      <c r="E27" s="27">
        <v>0</v>
      </c>
      <c r="F27" s="27">
        <v>2690</v>
      </c>
      <c r="G27" s="27">
        <v>0</v>
      </c>
      <c r="H27" s="27">
        <v>2690</v>
      </c>
      <c r="I27" s="27">
        <v>2393.2477799999997</v>
      </c>
      <c r="J27" s="28">
        <v>0</v>
      </c>
      <c r="K27" s="28">
        <v>22.605264884023001</v>
      </c>
      <c r="L27" s="28">
        <v>89.794296184409291</v>
      </c>
      <c r="M27" s="28">
        <v>0</v>
      </c>
      <c r="N27" s="28">
        <v>112.39956106843229</v>
      </c>
      <c r="O27" s="28">
        <v>0</v>
      </c>
      <c r="P27" s="28">
        <v>112.39956106843229</v>
      </c>
      <c r="Q27" s="31"/>
    </row>
    <row r="28" spans="1:17">
      <c r="A28" s="26" t="s">
        <v>18</v>
      </c>
      <c r="B28" s="27">
        <v>118</v>
      </c>
      <c r="C28" s="27">
        <v>24079</v>
      </c>
      <c r="D28" s="27">
        <v>38245</v>
      </c>
      <c r="E28" s="27">
        <v>5235</v>
      </c>
      <c r="F28" s="27">
        <v>67559</v>
      </c>
      <c r="G28" s="27">
        <v>0</v>
      </c>
      <c r="H28" s="27">
        <v>67677</v>
      </c>
      <c r="I28" s="27">
        <v>63339.630680000002</v>
      </c>
      <c r="J28" s="28">
        <v>0.18629726560319124</v>
      </c>
      <c r="K28" s="28">
        <v>38.015693715756285</v>
      </c>
      <c r="L28" s="28">
        <v>60.38083833045804</v>
      </c>
      <c r="M28" s="28">
        <v>8.2649676731585249</v>
      </c>
      <c r="N28" s="28">
        <v>106.66149971937284</v>
      </c>
      <c r="O28" s="28">
        <v>0</v>
      </c>
      <c r="P28" s="28">
        <v>106.84779698497604</v>
      </c>
      <c r="Q28" s="31"/>
    </row>
    <row r="29" spans="1:17">
      <c r="A29" s="26" t="s">
        <v>19</v>
      </c>
      <c r="B29" s="27">
        <v>5</v>
      </c>
      <c r="C29" s="27">
        <v>2507</v>
      </c>
      <c r="D29" s="27">
        <v>1801</v>
      </c>
      <c r="E29" s="27">
        <v>98</v>
      </c>
      <c r="F29" s="27">
        <v>4406</v>
      </c>
      <c r="G29" s="27">
        <v>0</v>
      </c>
      <c r="H29" s="27">
        <v>4411</v>
      </c>
      <c r="I29" s="27">
        <v>3988.7242999999999</v>
      </c>
      <c r="J29" s="28">
        <v>0.1253533617252012</v>
      </c>
      <c r="K29" s="28">
        <v>62.852175569015891</v>
      </c>
      <c r="L29" s="28">
        <v>45.152280893417476</v>
      </c>
      <c r="M29" s="28">
        <v>2.4569258898139439</v>
      </c>
      <c r="N29" s="28">
        <v>110.46138235224731</v>
      </c>
      <c r="O29" s="28">
        <v>0</v>
      </c>
      <c r="P29" s="28">
        <v>110.5867357139725</v>
      </c>
      <c r="Q29" s="31"/>
    </row>
    <row r="30" spans="1:17">
      <c r="A30" s="26" t="s">
        <v>20</v>
      </c>
      <c r="B30" s="27">
        <v>79</v>
      </c>
      <c r="C30" s="27">
        <v>479</v>
      </c>
      <c r="D30" s="27">
        <v>6355</v>
      </c>
      <c r="E30" s="27">
        <v>98</v>
      </c>
      <c r="F30" s="27">
        <v>6932</v>
      </c>
      <c r="G30" s="27">
        <v>0</v>
      </c>
      <c r="H30" s="27">
        <v>7011</v>
      </c>
      <c r="I30" s="27">
        <v>6046.29691</v>
      </c>
      <c r="J30" s="28">
        <v>1.3065848597236684</v>
      </c>
      <c r="K30" s="28">
        <v>7.9222044026283189</v>
      </c>
      <c r="L30" s="28">
        <v>105.10565548789764</v>
      </c>
      <c r="M30" s="28">
        <v>1.6208267880116396</v>
      </c>
      <c r="N30" s="28">
        <v>114.64868667853759</v>
      </c>
      <c r="O30" s="28">
        <v>0</v>
      </c>
      <c r="P30" s="28">
        <v>115.95527153826126</v>
      </c>
      <c r="Q30" s="31"/>
    </row>
    <row r="31" spans="1:17">
      <c r="A31" s="26" t="s">
        <v>21</v>
      </c>
      <c r="B31" s="27">
        <v>271</v>
      </c>
      <c r="C31" s="27">
        <v>39226</v>
      </c>
      <c r="D31" s="27">
        <v>109903</v>
      </c>
      <c r="E31" s="27">
        <v>33544</v>
      </c>
      <c r="F31" s="27">
        <v>182673</v>
      </c>
      <c r="G31" s="27">
        <v>34</v>
      </c>
      <c r="H31" s="27">
        <v>182978</v>
      </c>
      <c r="I31" s="27">
        <v>183821.19783000002</v>
      </c>
      <c r="J31" s="28">
        <v>0.14742586992095652</v>
      </c>
      <c r="K31" s="28">
        <v>21.339214662433363</v>
      </c>
      <c r="L31" s="28">
        <v>59.787990339198835</v>
      </c>
      <c r="M31" s="28">
        <v>18.248167456193968</v>
      </c>
      <c r="N31" s="28">
        <v>99.375372457826174</v>
      </c>
      <c r="O31" s="28">
        <v>1.8496234602629232E-2</v>
      </c>
      <c r="P31" s="28">
        <v>99.541294562349762</v>
      </c>
      <c r="Q31" s="31"/>
    </row>
    <row r="32" spans="1:17">
      <c r="A32" s="26" t="s">
        <v>22</v>
      </c>
      <c r="B32" s="27">
        <v>0</v>
      </c>
      <c r="C32" s="27">
        <v>2791</v>
      </c>
      <c r="D32" s="27">
        <v>3167</v>
      </c>
      <c r="E32" s="27">
        <v>677</v>
      </c>
      <c r="F32" s="27">
        <v>6635</v>
      </c>
      <c r="G32" s="27">
        <v>0</v>
      </c>
      <c r="H32" s="27">
        <v>6635</v>
      </c>
      <c r="I32" s="27">
        <v>5213.8061799999996</v>
      </c>
      <c r="J32" s="28">
        <v>0</v>
      </c>
      <c r="K32" s="28">
        <v>53.530950396779041</v>
      </c>
      <c r="L32" s="28">
        <v>60.742572521174928</v>
      </c>
      <c r="M32" s="28">
        <v>12.9847557931277</v>
      </c>
      <c r="N32" s="28">
        <v>127.25827871108166</v>
      </c>
      <c r="O32" s="28">
        <v>0</v>
      </c>
      <c r="P32" s="28">
        <v>127.25827871108166</v>
      </c>
      <c r="Q32" s="31"/>
    </row>
    <row r="33" spans="1:17">
      <c r="A33" s="26" t="s">
        <v>23</v>
      </c>
      <c r="B33" s="27">
        <v>60</v>
      </c>
      <c r="C33" s="27">
        <v>739</v>
      </c>
      <c r="D33" s="27">
        <v>2373</v>
      </c>
      <c r="E33" s="27">
        <v>101</v>
      </c>
      <c r="F33" s="27">
        <v>3213</v>
      </c>
      <c r="G33" s="27">
        <v>0</v>
      </c>
      <c r="H33" s="27">
        <v>3273</v>
      </c>
      <c r="I33" s="27">
        <v>3113.3636900000001</v>
      </c>
      <c r="J33" s="28">
        <v>1.9271760698153446</v>
      </c>
      <c r="K33" s="28">
        <v>23.73638525989233</v>
      </c>
      <c r="L33" s="28">
        <v>76.219813561196887</v>
      </c>
      <c r="M33" s="28">
        <v>3.2440797175224976</v>
      </c>
      <c r="N33" s="28">
        <v>103.20027853861171</v>
      </c>
      <c r="O33" s="28">
        <v>0</v>
      </c>
      <c r="P33" s="28">
        <v>105.12745460842707</v>
      </c>
      <c r="Q33" s="31"/>
    </row>
    <row r="34" spans="1:17">
      <c r="A34" s="26" t="s">
        <v>24</v>
      </c>
      <c r="B34" s="27">
        <v>223</v>
      </c>
      <c r="C34" s="27">
        <v>2738</v>
      </c>
      <c r="D34" s="27">
        <v>15893</v>
      </c>
      <c r="E34" s="27">
        <v>167</v>
      </c>
      <c r="F34" s="27">
        <v>18798</v>
      </c>
      <c r="G34" s="27">
        <v>0</v>
      </c>
      <c r="H34" s="27">
        <v>19021</v>
      </c>
      <c r="I34" s="27">
        <v>17947.056709999997</v>
      </c>
      <c r="J34" s="28">
        <v>1.2425435747118674</v>
      </c>
      <c r="K34" s="28">
        <v>15.255983441977994</v>
      </c>
      <c r="L34" s="28">
        <v>88.55491046141573</v>
      </c>
      <c r="M34" s="28">
        <v>0.93051469496359573</v>
      </c>
      <c r="N34" s="28">
        <v>104.74140859835732</v>
      </c>
      <c r="O34" s="28">
        <v>0</v>
      </c>
      <c r="P34" s="28">
        <v>105.98395217306917</v>
      </c>
      <c r="Q34" s="31"/>
    </row>
    <row r="35" spans="1:17">
      <c r="A35" s="26" t="s">
        <v>25</v>
      </c>
      <c r="B35" s="27">
        <v>7</v>
      </c>
      <c r="C35" s="27">
        <v>445</v>
      </c>
      <c r="D35" s="27">
        <v>919</v>
      </c>
      <c r="E35" s="27">
        <v>116</v>
      </c>
      <c r="F35" s="27">
        <v>1480</v>
      </c>
      <c r="G35" s="27">
        <v>0</v>
      </c>
      <c r="H35" s="27">
        <v>1487</v>
      </c>
      <c r="I35" s="27">
        <v>1160.0571</v>
      </c>
      <c r="J35" s="28">
        <v>0.6034185731029964</v>
      </c>
      <c r="K35" s="28">
        <v>38.360180718690486</v>
      </c>
      <c r="L35" s="28">
        <v>79.220238383093388</v>
      </c>
      <c r="M35" s="28">
        <v>9.9995077828496548</v>
      </c>
      <c r="N35" s="28">
        <v>127.57992688463354</v>
      </c>
      <c r="O35" s="28">
        <v>0</v>
      </c>
      <c r="P35" s="28">
        <v>128.18334545773652</v>
      </c>
      <c r="Q35" s="31"/>
    </row>
    <row r="36" spans="1:17">
      <c r="A36" s="26" t="s">
        <v>26</v>
      </c>
      <c r="B36" s="27">
        <v>24</v>
      </c>
      <c r="C36" s="27">
        <v>2246</v>
      </c>
      <c r="D36" s="27">
        <v>5694</v>
      </c>
      <c r="E36" s="27">
        <v>542</v>
      </c>
      <c r="F36" s="27">
        <v>8482</v>
      </c>
      <c r="G36" s="27">
        <v>0</v>
      </c>
      <c r="H36" s="27">
        <v>8506</v>
      </c>
      <c r="I36" s="27">
        <v>9403.369279999999</v>
      </c>
      <c r="J36" s="28">
        <v>0.25522766665184082</v>
      </c>
      <c r="K36" s="28">
        <v>23.8850558041681</v>
      </c>
      <c r="L36" s="28">
        <v>60.552763913149235</v>
      </c>
      <c r="M36" s="28">
        <v>5.7638914718874048</v>
      </c>
      <c r="N36" s="28">
        <v>90.20171118920473</v>
      </c>
      <c r="O36" s="28">
        <v>0</v>
      </c>
      <c r="P36" s="28">
        <v>90.456938855856578</v>
      </c>
      <c r="Q36" s="31"/>
    </row>
    <row r="37" spans="1:17">
      <c r="A37" s="26" t="s">
        <v>27</v>
      </c>
      <c r="B37" s="27">
        <v>30</v>
      </c>
      <c r="C37" s="27">
        <v>3133</v>
      </c>
      <c r="D37" s="27">
        <v>4635</v>
      </c>
      <c r="E37" s="27">
        <v>112</v>
      </c>
      <c r="F37" s="27">
        <v>7880</v>
      </c>
      <c r="G37" s="27">
        <v>0</v>
      </c>
      <c r="H37" s="27">
        <v>7910</v>
      </c>
      <c r="I37" s="27">
        <v>7068.2294199999997</v>
      </c>
      <c r="J37" s="28">
        <v>0.42443444061271002</v>
      </c>
      <c r="K37" s="28">
        <v>44.325103414654023</v>
      </c>
      <c r="L37" s="28">
        <v>65.575121074663699</v>
      </c>
      <c r="M37" s="28">
        <v>1.5845552449541178</v>
      </c>
      <c r="N37" s="28">
        <v>111.48477973427184</v>
      </c>
      <c r="O37" s="28">
        <v>0</v>
      </c>
      <c r="P37" s="28">
        <v>111.90921417488455</v>
      </c>
      <c r="Q37" s="31"/>
    </row>
    <row r="38" spans="1:17">
      <c r="A38" s="26" t="s">
        <v>28</v>
      </c>
      <c r="B38" s="27">
        <v>90</v>
      </c>
      <c r="C38" s="27">
        <v>10114</v>
      </c>
      <c r="D38" s="27">
        <v>19115</v>
      </c>
      <c r="E38" s="27">
        <v>2199</v>
      </c>
      <c r="F38" s="27">
        <v>31428</v>
      </c>
      <c r="G38" s="27">
        <v>0</v>
      </c>
      <c r="H38" s="27">
        <v>31518</v>
      </c>
      <c r="I38" s="27">
        <v>28737.179249999997</v>
      </c>
      <c r="J38" s="28">
        <v>0.31318313887748744</v>
      </c>
      <c r="K38" s="28">
        <v>35.1948251845212</v>
      </c>
      <c r="L38" s="28">
        <v>66.516618884924142</v>
      </c>
      <c r="M38" s="28">
        <v>7.652108026573277</v>
      </c>
      <c r="N38" s="28">
        <v>109.36355209601862</v>
      </c>
      <c r="O38" s="28">
        <v>0</v>
      </c>
      <c r="P38" s="28">
        <v>109.67673523489611</v>
      </c>
      <c r="Q38" s="31"/>
    </row>
    <row r="39" spans="1:17">
      <c r="A39" s="26" t="s">
        <v>29</v>
      </c>
      <c r="B39" s="27">
        <v>11</v>
      </c>
      <c r="C39" s="27">
        <v>2640</v>
      </c>
      <c r="D39" s="27">
        <v>8017</v>
      </c>
      <c r="E39" s="27">
        <v>538</v>
      </c>
      <c r="F39" s="27">
        <v>11195</v>
      </c>
      <c r="G39" s="27">
        <v>0</v>
      </c>
      <c r="H39" s="27">
        <v>11206</v>
      </c>
      <c r="I39" s="27">
        <v>10449.47392</v>
      </c>
      <c r="J39" s="28">
        <v>0.10526845738086689</v>
      </c>
      <c r="K39" s="28">
        <v>25.264429771408054</v>
      </c>
      <c r="L39" s="28">
        <v>76.721565711128164</v>
      </c>
      <c r="M39" s="28">
        <v>5.14858455190058</v>
      </c>
      <c r="N39" s="28">
        <v>107.13458003443679</v>
      </c>
      <c r="O39" s="28">
        <v>0</v>
      </c>
      <c r="P39" s="28">
        <v>107.23984849181767</v>
      </c>
      <c r="Q39" s="31"/>
    </row>
    <row r="40" spans="1:17">
      <c r="A40" s="26" t="s">
        <v>30</v>
      </c>
      <c r="B40" s="27">
        <v>98</v>
      </c>
      <c r="C40" s="27">
        <v>1760</v>
      </c>
      <c r="D40" s="27">
        <v>3575</v>
      </c>
      <c r="E40" s="27">
        <v>108</v>
      </c>
      <c r="F40" s="27">
        <v>5443</v>
      </c>
      <c r="G40" s="27">
        <v>0</v>
      </c>
      <c r="H40" s="27">
        <v>5541</v>
      </c>
      <c r="I40" s="27">
        <v>5419.4764800000003</v>
      </c>
      <c r="J40" s="28">
        <v>1.8082927449110362</v>
      </c>
      <c r="K40" s="28">
        <v>32.475461541259421</v>
      </c>
      <c r="L40" s="28">
        <v>65.965781255683197</v>
      </c>
      <c r="M40" s="28">
        <v>1.9928124127591009</v>
      </c>
      <c r="N40" s="28">
        <v>100.43405520970173</v>
      </c>
      <c r="O40" s="28">
        <v>0</v>
      </c>
      <c r="P40" s="28">
        <v>102.24234795461275</v>
      </c>
      <c r="Q40" s="31"/>
    </row>
    <row r="41" spans="1:17">
      <c r="A41" s="26" t="s">
        <v>31</v>
      </c>
      <c r="B41" s="27">
        <v>287</v>
      </c>
      <c r="C41" s="27">
        <v>2080</v>
      </c>
      <c r="D41" s="27">
        <v>13244</v>
      </c>
      <c r="E41" s="27">
        <v>128</v>
      </c>
      <c r="F41" s="27">
        <v>15452</v>
      </c>
      <c r="G41" s="27">
        <v>0</v>
      </c>
      <c r="H41" s="27">
        <v>15739</v>
      </c>
      <c r="I41" s="27">
        <v>14790.534329999999</v>
      </c>
      <c r="J41" s="28">
        <v>1.9404302346120852</v>
      </c>
      <c r="K41" s="28">
        <v>14.063048390219993</v>
      </c>
      <c r="L41" s="28">
        <v>89.543756192343054</v>
      </c>
      <c r="M41" s="28">
        <v>0.86541836247507642</v>
      </c>
      <c r="N41" s="28">
        <v>104.47222294503813</v>
      </c>
      <c r="O41" s="28">
        <v>0</v>
      </c>
      <c r="P41" s="28">
        <v>106.41265317965021</v>
      </c>
      <c r="Q41" s="31"/>
    </row>
    <row r="42" spans="1:17">
      <c r="A42" s="26" t="s">
        <v>32</v>
      </c>
      <c r="B42" s="27">
        <v>30</v>
      </c>
      <c r="C42" s="27">
        <v>3281</v>
      </c>
      <c r="D42" s="27">
        <v>11990</v>
      </c>
      <c r="E42" s="27">
        <v>1131</v>
      </c>
      <c r="F42" s="27">
        <v>16402</v>
      </c>
      <c r="G42" s="27">
        <v>0</v>
      </c>
      <c r="H42" s="27">
        <v>16432</v>
      </c>
      <c r="I42" s="27">
        <v>15141.00164</v>
      </c>
      <c r="J42" s="28">
        <v>0.19813748596886091</v>
      </c>
      <c r="K42" s="28">
        <v>21.669636382127756</v>
      </c>
      <c r="L42" s="28">
        <v>79.188948558888072</v>
      </c>
      <c r="M42" s="28">
        <v>7.4697832210260566</v>
      </c>
      <c r="N42" s="28">
        <v>108.32836816204188</v>
      </c>
      <c r="O42" s="28">
        <v>0</v>
      </c>
      <c r="P42" s="28">
        <v>108.52650564801074</v>
      </c>
      <c r="Q42" s="31"/>
    </row>
    <row r="43" spans="1:17">
      <c r="A43" s="26" t="s">
        <v>33</v>
      </c>
      <c r="B43" s="27">
        <v>11</v>
      </c>
      <c r="C43" s="27">
        <v>2531</v>
      </c>
      <c r="D43" s="27">
        <v>7616</v>
      </c>
      <c r="E43" s="27">
        <v>325</v>
      </c>
      <c r="F43" s="27">
        <v>10472</v>
      </c>
      <c r="G43" s="27">
        <v>0</v>
      </c>
      <c r="H43" s="27">
        <v>10483</v>
      </c>
      <c r="I43" s="27">
        <v>9190.2491699999991</v>
      </c>
      <c r="J43" s="28">
        <v>0.11969207576991082</v>
      </c>
      <c r="K43" s="28">
        <v>27.540058524876756</v>
      </c>
      <c r="L43" s="28">
        <v>82.870440823967357</v>
      </c>
      <c r="M43" s="28">
        <v>3.536356784111002</v>
      </c>
      <c r="N43" s="28">
        <v>113.94685613295511</v>
      </c>
      <c r="O43" s="28">
        <v>0</v>
      </c>
      <c r="P43" s="28">
        <v>114.06654820872501</v>
      </c>
      <c r="Q43" s="31"/>
    </row>
    <row r="44" spans="1:17">
      <c r="A44" s="26" t="s">
        <v>34</v>
      </c>
      <c r="B44" s="27">
        <v>116</v>
      </c>
      <c r="C44" s="27">
        <v>4048</v>
      </c>
      <c r="D44" s="27">
        <v>11365</v>
      </c>
      <c r="E44" s="27">
        <v>713</v>
      </c>
      <c r="F44" s="27">
        <v>16126</v>
      </c>
      <c r="G44" s="27">
        <v>1078</v>
      </c>
      <c r="H44" s="27">
        <v>17320</v>
      </c>
      <c r="I44" s="27">
        <v>16060.683779999999</v>
      </c>
      <c r="J44" s="28">
        <v>0.72226065582868981</v>
      </c>
      <c r="K44" s="28">
        <v>25.20440633443566</v>
      </c>
      <c r="L44" s="28">
        <v>70.762865116319475</v>
      </c>
      <c r="M44" s="28">
        <v>4.4394124793608265</v>
      </c>
      <c r="N44" s="28">
        <v>100.40668393011596</v>
      </c>
      <c r="O44" s="28">
        <v>6.7120429912355828</v>
      </c>
      <c r="P44" s="28">
        <v>107.84098757718024</v>
      </c>
      <c r="Q44" s="31"/>
    </row>
    <row r="45" spans="1:17">
      <c r="A45" s="26" t="s">
        <v>35</v>
      </c>
      <c r="B45" s="27">
        <v>34</v>
      </c>
      <c r="C45" s="27">
        <v>402</v>
      </c>
      <c r="D45" s="27">
        <v>334</v>
      </c>
      <c r="E45" s="27">
        <v>0</v>
      </c>
      <c r="F45" s="27">
        <v>736</v>
      </c>
      <c r="G45" s="27">
        <v>0</v>
      </c>
      <c r="H45" s="27">
        <v>770</v>
      </c>
      <c r="I45" s="27">
        <v>699.09550000000013</v>
      </c>
      <c r="J45" s="28">
        <v>4.863427099731009</v>
      </c>
      <c r="K45" s="28">
        <v>57.502873355643104</v>
      </c>
      <c r="L45" s="28">
        <v>47.776019156181086</v>
      </c>
      <c r="M45" s="28">
        <v>0</v>
      </c>
      <c r="N45" s="28">
        <v>105.27889251182418</v>
      </c>
      <c r="O45" s="28">
        <v>0</v>
      </c>
      <c r="P45" s="28">
        <v>110.14231961155521</v>
      </c>
      <c r="Q45" s="31"/>
    </row>
    <row r="46" spans="1:17">
      <c r="A46" s="26" t="s">
        <v>36</v>
      </c>
      <c r="B46" s="27">
        <v>104</v>
      </c>
      <c r="C46" s="27">
        <v>3319</v>
      </c>
      <c r="D46" s="27">
        <v>6852</v>
      </c>
      <c r="E46" s="27">
        <v>160</v>
      </c>
      <c r="F46" s="27">
        <v>10331</v>
      </c>
      <c r="G46" s="27">
        <v>0</v>
      </c>
      <c r="H46" s="27">
        <v>10435</v>
      </c>
      <c r="I46" s="27">
        <v>10110.79387</v>
      </c>
      <c r="J46" s="28">
        <v>1.0286037015212139</v>
      </c>
      <c r="K46" s="28">
        <v>32.826304666816434</v>
      </c>
      <c r="L46" s="28">
        <v>67.769159257916911</v>
      </c>
      <c r="M46" s="28">
        <v>1.5824672331095599</v>
      </c>
      <c r="N46" s="28">
        <v>102.17793115784291</v>
      </c>
      <c r="O46" s="28">
        <v>0</v>
      </c>
      <c r="P46" s="28">
        <v>103.20653485936413</v>
      </c>
      <c r="Q46" s="31"/>
    </row>
    <row r="47" spans="1:17">
      <c r="A47" s="26" t="s">
        <v>37</v>
      </c>
      <c r="B47" s="27">
        <v>0</v>
      </c>
      <c r="C47" s="27">
        <v>198</v>
      </c>
      <c r="D47" s="27">
        <v>467</v>
      </c>
      <c r="E47" s="27">
        <v>0</v>
      </c>
      <c r="F47" s="27">
        <v>665</v>
      </c>
      <c r="G47" s="27">
        <v>0</v>
      </c>
      <c r="H47" s="27">
        <v>665</v>
      </c>
      <c r="I47" s="27">
        <v>632.91272000000004</v>
      </c>
      <c r="J47" s="28">
        <v>0</v>
      </c>
      <c r="K47" s="28">
        <v>31.283934378819247</v>
      </c>
      <c r="L47" s="28">
        <v>73.785845226811048</v>
      </c>
      <c r="M47" s="28">
        <v>0</v>
      </c>
      <c r="N47" s="28">
        <v>105.06977960563029</v>
      </c>
      <c r="O47" s="28">
        <v>0</v>
      </c>
      <c r="P47" s="28">
        <v>105.06977960563029</v>
      </c>
      <c r="Q47" s="31"/>
    </row>
    <row r="48" spans="1:17">
      <c r="A48" s="26" t="s">
        <v>38</v>
      </c>
      <c r="B48" s="27">
        <v>45</v>
      </c>
      <c r="C48" s="27">
        <v>7728</v>
      </c>
      <c r="D48" s="27">
        <v>15209</v>
      </c>
      <c r="E48" s="27">
        <v>720</v>
      </c>
      <c r="F48" s="27">
        <v>23657</v>
      </c>
      <c r="G48" s="27">
        <v>0</v>
      </c>
      <c r="H48" s="27">
        <v>23702</v>
      </c>
      <c r="I48" s="27">
        <v>21887.552189999999</v>
      </c>
      <c r="J48" s="28">
        <v>0.20559631159010844</v>
      </c>
      <c r="K48" s="28">
        <v>35.307739910407953</v>
      </c>
      <c r="L48" s="28">
        <v>69.486984510532423</v>
      </c>
      <c r="M48" s="28">
        <v>3.289540985441735</v>
      </c>
      <c r="N48" s="28">
        <v>108.08426540638212</v>
      </c>
      <c r="O48" s="28">
        <v>0</v>
      </c>
      <c r="P48" s="28">
        <v>108.28986171797223</v>
      </c>
      <c r="Q48" s="31"/>
    </row>
    <row r="49" spans="1:17">
      <c r="A49" s="26" t="s">
        <v>39</v>
      </c>
      <c r="B49" s="27">
        <v>0</v>
      </c>
      <c r="C49" s="27">
        <v>324</v>
      </c>
      <c r="D49" s="27">
        <v>1098</v>
      </c>
      <c r="E49" s="27">
        <v>0</v>
      </c>
      <c r="F49" s="27">
        <v>1422</v>
      </c>
      <c r="G49" s="27">
        <v>0</v>
      </c>
      <c r="H49" s="27">
        <v>1422</v>
      </c>
      <c r="I49" s="27">
        <v>1184.1952399999998</v>
      </c>
      <c r="J49" s="28">
        <v>0</v>
      </c>
      <c r="K49" s="28">
        <v>27.360353179599006</v>
      </c>
      <c r="L49" s="28">
        <v>92.721196886418838</v>
      </c>
      <c r="M49" s="28">
        <v>0</v>
      </c>
      <c r="N49" s="28">
        <v>120.08155006601785</v>
      </c>
      <c r="O49" s="28">
        <v>0</v>
      </c>
      <c r="P49" s="28">
        <v>120.08155006601785</v>
      </c>
      <c r="Q49" s="31"/>
    </row>
    <row r="50" spans="1:17">
      <c r="A50" s="26" t="s">
        <v>40</v>
      </c>
      <c r="B50" s="27">
        <v>32</v>
      </c>
      <c r="C50" s="27">
        <v>750</v>
      </c>
      <c r="D50" s="27">
        <v>3236</v>
      </c>
      <c r="E50" s="27">
        <v>207</v>
      </c>
      <c r="F50" s="27">
        <v>4193</v>
      </c>
      <c r="G50" s="27">
        <v>0</v>
      </c>
      <c r="H50" s="27">
        <v>4225</v>
      </c>
      <c r="I50" s="27">
        <v>3813.8427200000001</v>
      </c>
      <c r="J50" s="28">
        <v>0.8390487586756068</v>
      </c>
      <c r="K50" s="28">
        <v>19.665205281459535</v>
      </c>
      <c r="L50" s="28">
        <v>84.848805721070747</v>
      </c>
      <c r="M50" s="28">
        <v>5.4275966576828321</v>
      </c>
      <c r="N50" s="28">
        <v>109.94160766021311</v>
      </c>
      <c r="O50" s="28">
        <v>0</v>
      </c>
      <c r="P50" s="28">
        <v>110.78065641888873</v>
      </c>
      <c r="Q50" s="31"/>
    </row>
    <row r="51" spans="1:17">
      <c r="A51" s="26" t="s">
        <v>41</v>
      </c>
      <c r="B51" s="27">
        <v>30</v>
      </c>
      <c r="C51" s="27">
        <v>1127</v>
      </c>
      <c r="D51" s="27">
        <v>1654</v>
      </c>
      <c r="E51" s="27">
        <v>0</v>
      </c>
      <c r="F51" s="27">
        <v>2781</v>
      </c>
      <c r="G51" s="27">
        <v>0</v>
      </c>
      <c r="H51" s="27">
        <v>2811</v>
      </c>
      <c r="I51" s="27">
        <v>2770.71254</v>
      </c>
      <c r="J51" s="28">
        <v>1.0827539691288219</v>
      </c>
      <c r="K51" s="28">
        <v>40.675457440272744</v>
      </c>
      <c r="L51" s="28">
        <v>59.69583549796905</v>
      </c>
      <c r="M51" s="28">
        <v>0</v>
      </c>
      <c r="N51" s="28">
        <v>100.37129293824181</v>
      </c>
      <c r="O51" s="28">
        <v>0</v>
      </c>
      <c r="P51" s="28">
        <v>101.45404690737064</v>
      </c>
      <c r="Q51" s="31"/>
    </row>
    <row r="52" spans="1:17">
      <c r="A52" s="26" t="s">
        <v>42</v>
      </c>
      <c r="B52" s="27">
        <v>0</v>
      </c>
      <c r="C52" s="27">
        <v>1284</v>
      </c>
      <c r="D52" s="27">
        <v>4732</v>
      </c>
      <c r="E52" s="27">
        <v>324</v>
      </c>
      <c r="F52" s="27">
        <v>6340</v>
      </c>
      <c r="G52" s="27">
        <v>0</v>
      </c>
      <c r="H52" s="27">
        <v>6340</v>
      </c>
      <c r="I52" s="27">
        <v>6438.1416900000004</v>
      </c>
      <c r="J52" s="28">
        <v>0</v>
      </c>
      <c r="K52" s="28">
        <v>19.94364308561839</v>
      </c>
      <c r="L52" s="28">
        <v>73.499469689366208</v>
      </c>
      <c r="M52" s="28">
        <v>5.0325080683336125</v>
      </c>
      <c r="N52" s="28">
        <v>98.475620843318211</v>
      </c>
      <c r="O52" s="28">
        <v>0</v>
      </c>
      <c r="P52" s="28">
        <v>98.475620843318211</v>
      </c>
      <c r="Q52" s="31"/>
    </row>
    <row r="53" spans="1:17">
      <c r="A53" s="26" t="s">
        <v>43</v>
      </c>
      <c r="B53" s="27">
        <v>66</v>
      </c>
      <c r="C53" s="27">
        <v>6254</v>
      </c>
      <c r="D53" s="27">
        <v>10427</v>
      </c>
      <c r="E53" s="27">
        <v>384</v>
      </c>
      <c r="F53" s="27">
        <v>17065</v>
      </c>
      <c r="G53" s="27">
        <v>0</v>
      </c>
      <c r="H53" s="27">
        <v>17131</v>
      </c>
      <c r="I53" s="27">
        <v>15638.78728</v>
      </c>
      <c r="J53" s="28">
        <v>0.4220276087801611</v>
      </c>
      <c r="K53" s="28">
        <v>39.990313110774665</v>
      </c>
      <c r="L53" s="28">
        <v>66.673967829556673</v>
      </c>
      <c r="M53" s="28">
        <v>2.455433360175483</v>
      </c>
      <c r="N53" s="28">
        <v>109.1197143005068</v>
      </c>
      <c r="O53" s="28">
        <v>0</v>
      </c>
      <c r="P53" s="28">
        <v>109.54174190928696</v>
      </c>
      <c r="Q53" s="31"/>
    </row>
    <row r="54" spans="1:17">
      <c r="A54" s="26" t="s">
        <v>44</v>
      </c>
      <c r="B54" s="27">
        <v>33</v>
      </c>
      <c r="C54" s="27">
        <v>1457</v>
      </c>
      <c r="D54" s="27">
        <v>1529</v>
      </c>
      <c r="E54" s="27">
        <v>0</v>
      </c>
      <c r="F54" s="27">
        <v>2986</v>
      </c>
      <c r="G54" s="27">
        <v>0</v>
      </c>
      <c r="H54" s="27">
        <v>3019</v>
      </c>
      <c r="I54" s="27">
        <v>3030.5214000000001</v>
      </c>
      <c r="J54" s="28">
        <v>1.0889215301366952</v>
      </c>
      <c r="K54" s="28">
        <v>48.077535436641362</v>
      </c>
      <c r="L54" s="28">
        <v>50.453364229666875</v>
      </c>
      <c r="M54" s="28">
        <v>0</v>
      </c>
      <c r="N54" s="28">
        <v>98.530899666308244</v>
      </c>
      <c r="O54" s="28">
        <v>0</v>
      </c>
      <c r="P54" s="28">
        <v>99.619821196444931</v>
      </c>
      <c r="Q54" s="31"/>
    </row>
    <row r="55" spans="1:17">
      <c r="A55" s="26" t="s">
        <v>45</v>
      </c>
      <c r="B55" s="27">
        <v>0</v>
      </c>
      <c r="C55" s="27">
        <v>1376</v>
      </c>
      <c r="D55" s="27">
        <v>5614</v>
      </c>
      <c r="E55" s="27">
        <v>146</v>
      </c>
      <c r="F55" s="27">
        <v>7136</v>
      </c>
      <c r="G55" s="27">
        <v>0</v>
      </c>
      <c r="H55" s="27">
        <v>7136</v>
      </c>
      <c r="I55" s="27">
        <v>7120.7622699999993</v>
      </c>
      <c r="J55" s="28">
        <v>0</v>
      </c>
      <c r="K55" s="28">
        <v>19.323773885797767</v>
      </c>
      <c r="L55" s="28">
        <v>78.839873978828962</v>
      </c>
      <c r="M55" s="28">
        <v>2.0503422873012163</v>
      </c>
      <c r="N55" s="28">
        <v>100.21399015192793</v>
      </c>
      <c r="O55" s="28">
        <v>0</v>
      </c>
      <c r="P55" s="28">
        <v>100.21399015192793</v>
      </c>
      <c r="Q55" s="31"/>
    </row>
    <row r="56" spans="1:17">
      <c r="A56" s="26" t="s">
        <v>46</v>
      </c>
      <c r="B56" s="27">
        <v>83</v>
      </c>
      <c r="C56" s="27">
        <v>803</v>
      </c>
      <c r="D56" s="27">
        <v>904</v>
      </c>
      <c r="E56" s="27">
        <v>0</v>
      </c>
      <c r="F56" s="27">
        <v>1707</v>
      </c>
      <c r="G56" s="27">
        <v>0</v>
      </c>
      <c r="H56" s="27">
        <v>1790</v>
      </c>
      <c r="I56" s="27">
        <v>1707.1044000000002</v>
      </c>
      <c r="J56" s="28">
        <v>4.8620342141933435</v>
      </c>
      <c r="K56" s="28">
        <v>47.038716554183793</v>
      </c>
      <c r="L56" s="28">
        <v>52.955167826876902</v>
      </c>
      <c r="M56" s="28">
        <v>0</v>
      </c>
      <c r="N56" s="28">
        <v>99.993884381060695</v>
      </c>
      <c r="O56" s="28">
        <v>0</v>
      </c>
      <c r="P56" s="28">
        <v>104.85591859525402</v>
      </c>
      <c r="Q56" s="31"/>
    </row>
    <row r="57" spans="1:17">
      <c r="A57" s="26" t="s">
        <v>47</v>
      </c>
      <c r="B57" s="27">
        <v>32</v>
      </c>
      <c r="C57" s="27">
        <v>2374</v>
      </c>
      <c r="D57" s="27">
        <v>6382</v>
      </c>
      <c r="E57" s="27">
        <v>191</v>
      </c>
      <c r="F57" s="27">
        <v>8947</v>
      </c>
      <c r="G57" s="27">
        <v>0</v>
      </c>
      <c r="H57" s="27">
        <v>8979</v>
      </c>
      <c r="I57" s="27">
        <v>7801.1256100000001</v>
      </c>
      <c r="J57" s="28">
        <v>0.41019721511701179</v>
      </c>
      <c r="K57" s="28">
        <v>30.431505896493316</v>
      </c>
      <c r="L57" s="28">
        <v>81.808707089899045</v>
      </c>
      <c r="M57" s="28">
        <v>2.448364627729664</v>
      </c>
      <c r="N57" s="28">
        <v>114.68857761412201</v>
      </c>
      <c r="O57" s="28">
        <v>0</v>
      </c>
      <c r="P57" s="28">
        <v>115.09877482923902</v>
      </c>
      <c r="Q57" s="31"/>
    </row>
    <row r="58" spans="1:17" ht="16.5" thickBot="1">
      <c r="A58" s="21"/>
    </row>
    <row r="59" spans="1:17" ht="15" customHeight="1" thickBot="1">
      <c r="A59" s="66" t="s">
        <v>111</v>
      </c>
      <c r="B59" s="66" t="s">
        <v>98</v>
      </c>
      <c r="C59" s="66"/>
      <c r="D59" s="66"/>
      <c r="E59" s="66"/>
      <c r="F59" s="66"/>
      <c r="G59" s="66"/>
      <c r="H59" s="66"/>
      <c r="I59" s="65" t="s">
        <v>88</v>
      </c>
      <c r="J59" s="66" t="s">
        <v>84</v>
      </c>
      <c r="K59" s="66"/>
      <c r="L59" s="66"/>
      <c r="M59" s="66"/>
      <c r="N59" s="66"/>
      <c r="O59" s="66"/>
      <c r="P59" s="66"/>
      <c r="Q59" s="32"/>
    </row>
    <row r="60" spans="1:17" ht="15" customHeight="1" thickBot="1">
      <c r="A60" s="66"/>
      <c r="B60" s="60" t="s">
        <v>56</v>
      </c>
      <c r="C60" s="65" t="s">
        <v>58</v>
      </c>
      <c r="D60" s="65"/>
      <c r="E60" s="65"/>
      <c r="F60" s="65"/>
      <c r="G60" s="60" t="s">
        <v>62</v>
      </c>
      <c r="H60" s="66" t="s">
        <v>63</v>
      </c>
      <c r="I60" s="65"/>
      <c r="J60" s="60" t="s">
        <v>56</v>
      </c>
      <c r="K60" s="65" t="s">
        <v>58</v>
      </c>
      <c r="L60" s="65"/>
      <c r="M60" s="65"/>
      <c r="N60" s="65"/>
      <c r="O60" s="60" t="s">
        <v>62</v>
      </c>
      <c r="P60" s="66" t="s">
        <v>63</v>
      </c>
      <c r="Q60" s="32"/>
    </row>
    <row r="61" spans="1:17" ht="26.25" thickBot="1">
      <c r="A61" s="66"/>
      <c r="B61" s="61" t="s">
        <v>57</v>
      </c>
      <c r="C61" s="61" t="s">
        <v>59</v>
      </c>
      <c r="D61" s="61" t="s">
        <v>67</v>
      </c>
      <c r="E61" s="61" t="s">
        <v>60</v>
      </c>
      <c r="F61" s="61" t="s">
        <v>61</v>
      </c>
      <c r="G61" s="61" t="s">
        <v>59</v>
      </c>
      <c r="H61" s="66"/>
      <c r="I61" s="65"/>
      <c r="J61" s="61" t="s">
        <v>57</v>
      </c>
      <c r="K61" s="61" t="s">
        <v>59</v>
      </c>
      <c r="L61" s="61" t="s">
        <v>67</v>
      </c>
      <c r="M61" s="61" t="s">
        <v>60</v>
      </c>
      <c r="N61" s="61" t="s">
        <v>61</v>
      </c>
      <c r="O61" s="61" t="s">
        <v>59</v>
      </c>
      <c r="P61" s="66"/>
      <c r="Q61" s="32"/>
    </row>
    <row r="62" spans="1:17">
      <c r="A62" s="23" t="s">
        <v>1</v>
      </c>
      <c r="B62" s="24">
        <v>3186</v>
      </c>
      <c r="C62" s="24">
        <v>181418</v>
      </c>
      <c r="D62" s="24">
        <v>462923</v>
      </c>
      <c r="E62" s="24">
        <v>63574</v>
      </c>
      <c r="F62" s="24">
        <v>707915</v>
      </c>
      <c r="G62" s="24">
        <v>1112</v>
      </c>
      <c r="H62" s="24">
        <v>712213</v>
      </c>
      <c r="I62" s="24">
        <v>675943.00004999992</v>
      </c>
      <c r="J62" s="25">
        <v>0.47134151840677829</v>
      </c>
      <c r="K62" s="25">
        <v>26.839245318995893</v>
      </c>
      <c r="L62" s="25">
        <v>68.485508388393299</v>
      </c>
      <c r="M62" s="25">
        <v>9.4052309137452994</v>
      </c>
      <c r="N62" s="25">
        <v>104.72998462113449</v>
      </c>
      <c r="O62" s="25">
        <v>0.1645109128902503</v>
      </c>
      <c r="P62" s="25">
        <v>105.36583705243152</v>
      </c>
      <c r="Q62" s="31"/>
    </row>
    <row r="63" spans="1:17">
      <c r="A63" s="26" t="s">
        <v>48</v>
      </c>
      <c r="B63" s="27">
        <v>1076</v>
      </c>
      <c r="C63" s="27">
        <v>16701</v>
      </c>
      <c r="D63" s="27">
        <v>48940</v>
      </c>
      <c r="E63" s="27">
        <v>2412</v>
      </c>
      <c r="F63" s="27">
        <v>68053</v>
      </c>
      <c r="G63" s="27">
        <v>0</v>
      </c>
      <c r="H63" s="27">
        <v>69129</v>
      </c>
      <c r="I63" s="27">
        <v>64509.055499999988</v>
      </c>
      <c r="J63" s="28">
        <v>1.6679828772256637</v>
      </c>
      <c r="K63" s="28">
        <v>25.889388506083467</v>
      </c>
      <c r="L63" s="28">
        <v>75.865317854483251</v>
      </c>
      <c r="M63" s="28">
        <v>3.7390099441155211</v>
      </c>
      <c r="N63" s="28">
        <v>105.49371630468222</v>
      </c>
      <c r="O63" s="28">
        <v>0</v>
      </c>
      <c r="P63" s="28">
        <v>107.16169918190789</v>
      </c>
      <c r="Q63" s="31"/>
    </row>
    <row r="64" spans="1:17">
      <c r="A64" s="26" t="s">
        <v>49</v>
      </c>
      <c r="B64" s="27">
        <v>327</v>
      </c>
      <c r="C64" s="27">
        <v>11658</v>
      </c>
      <c r="D64" s="27">
        <v>26656</v>
      </c>
      <c r="E64" s="27">
        <v>1038</v>
      </c>
      <c r="F64" s="27">
        <v>39352</v>
      </c>
      <c r="G64" s="27">
        <v>1078</v>
      </c>
      <c r="H64" s="27">
        <v>40757</v>
      </c>
      <c r="I64" s="27">
        <v>37602.249219999998</v>
      </c>
      <c r="J64" s="28">
        <v>0.86962883014475167</v>
      </c>
      <c r="K64" s="28">
        <v>31.003464531582615</v>
      </c>
      <c r="L64" s="28">
        <v>70.889376441402135</v>
      </c>
      <c r="M64" s="28">
        <v>2.7604731672484779</v>
      </c>
      <c r="N64" s="28">
        <v>104.65331414023325</v>
      </c>
      <c r="O64" s="28">
        <v>2.8668497825567041</v>
      </c>
      <c r="P64" s="28">
        <v>108.3897927529347</v>
      </c>
      <c r="Q64" s="31"/>
    </row>
    <row r="65" spans="1:17">
      <c r="A65" s="26" t="s">
        <v>50</v>
      </c>
      <c r="B65" s="27">
        <v>271</v>
      </c>
      <c r="C65" s="27">
        <v>39226</v>
      </c>
      <c r="D65" s="27">
        <v>109903</v>
      </c>
      <c r="E65" s="27">
        <v>33544</v>
      </c>
      <c r="F65" s="27">
        <v>182673</v>
      </c>
      <c r="G65" s="27">
        <v>34</v>
      </c>
      <c r="H65" s="27">
        <v>182978</v>
      </c>
      <c r="I65" s="27">
        <v>183821.19783000002</v>
      </c>
      <c r="J65" s="28">
        <v>0.14742586992095652</v>
      </c>
      <c r="K65" s="28">
        <v>21.339214662433363</v>
      </c>
      <c r="L65" s="28">
        <v>59.787990339198835</v>
      </c>
      <c r="M65" s="28">
        <v>18.248167456193968</v>
      </c>
      <c r="N65" s="28">
        <v>99.375372457826174</v>
      </c>
      <c r="O65" s="28">
        <v>1.8496234602629232E-2</v>
      </c>
      <c r="P65" s="28">
        <v>99.541294562349762</v>
      </c>
      <c r="Q65" s="31"/>
    </row>
    <row r="66" spans="1:17">
      <c r="A66" s="26" t="s">
        <v>51</v>
      </c>
      <c r="B66" s="27">
        <v>379</v>
      </c>
      <c r="C66" s="27">
        <v>25199</v>
      </c>
      <c r="D66" s="27">
        <v>53563</v>
      </c>
      <c r="E66" s="27">
        <v>3297</v>
      </c>
      <c r="F66" s="27">
        <v>82059</v>
      </c>
      <c r="G66" s="27">
        <v>0</v>
      </c>
      <c r="H66" s="27">
        <v>82438</v>
      </c>
      <c r="I66" s="27">
        <v>77666.396740000011</v>
      </c>
      <c r="J66" s="28">
        <v>0.48798452858416974</v>
      </c>
      <c r="K66" s="28">
        <v>32.445177139294174</v>
      </c>
      <c r="L66" s="28">
        <v>68.965475737609182</v>
      </c>
      <c r="M66" s="28">
        <v>4.2450791312454026</v>
      </c>
      <c r="N66" s="28">
        <v>105.65573200814877</v>
      </c>
      <c r="O66" s="28">
        <v>0</v>
      </c>
      <c r="P66" s="28">
        <v>106.14371653673294</v>
      </c>
      <c r="Q66" s="31"/>
    </row>
    <row r="67" spans="1:17">
      <c r="A67" s="26" t="s">
        <v>52</v>
      </c>
      <c r="B67" s="27">
        <v>371</v>
      </c>
      <c r="C67" s="27">
        <v>23293</v>
      </c>
      <c r="D67" s="27">
        <v>81015</v>
      </c>
      <c r="E67" s="27">
        <v>12066</v>
      </c>
      <c r="F67" s="27">
        <v>116374</v>
      </c>
      <c r="G67" s="27">
        <v>0</v>
      </c>
      <c r="H67" s="27">
        <v>116745</v>
      </c>
      <c r="I67" s="27">
        <v>111026.7861</v>
      </c>
      <c r="J67" s="28">
        <v>0.33415359755243784</v>
      </c>
      <c r="K67" s="28">
        <v>20.979621961695241</v>
      </c>
      <c r="L67" s="28">
        <v>72.968877912966988</v>
      </c>
      <c r="M67" s="28">
        <v>10.867647730640742</v>
      </c>
      <c r="N67" s="28">
        <v>104.81614760530297</v>
      </c>
      <c r="O67" s="28">
        <v>0</v>
      </c>
      <c r="P67" s="28">
        <v>105.1503012028554</v>
      </c>
      <c r="Q67" s="31"/>
    </row>
    <row r="68" spans="1:17">
      <c r="A68" s="26" t="s">
        <v>53</v>
      </c>
      <c r="B68" s="27">
        <v>399</v>
      </c>
      <c r="C68" s="27">
        <v>30648</v>
      </c>
      <c r="D68" s="27">
        <v>68936</v>
      </c>
      <c r="E68" s="27">
        <v>5746</v>
      </c>
      <c r="F68" s="27">
        <v>105330</v>
      </c>
      <c r="G68" s="27">
        <v>0</v>
      </c>
      <c r="H68" s="27">
        <v>105729</v>
      </c>
      <c r="I68" s="27">
        <v>98253.04363</v>
      </c>
      <c r="J68" s="28">
        <v>0.40609429006855902</v>
      </c>
      <c r="K68" s="28">
        <v>31.192926822108259</v>
      </c>
      <c r="L68" s="28">
        <v>70.161694185880151</v>
      </c>
      <c r="M68" s="28">
        <v>5.8481648890574931</v>
      </c>
      <c r="N68" s="28">
        <v>107.2027858970459</v>
      </c>
      <c r="O68" s="28">
        <v>0</v>
      </c>
      <c r="P68" s="28">
        <v>107.60888018711445</v>
      </c>
      <c r="Q68" s="31"/>
    </row>
    <row r="69" spans="1:17">
      <c r="A69" s="26" t="s">
        <v>54</v>
      </c>
      <c r="B69" s="27">
        <v>193</v>
      </c>
      <c r="C69" s="27">
        <v>25324</v>
      </c>
      <c r="D69" s="27">
        <v>45624</v>
      </c>
      <c r="E69" s="27">
        <v>3873</v>
      </c>
      <c r="F69" s="27">
        <v>74821</v>
      </c>
      <c r="G69" s="27">
        <v>0</v>
      </c>
      <c r="H69" s="27">
        <v>75014</v>
      </c>
      <c r="I69" s="27">
        <v>67817.764309999999</v>
      </c>
      <c r="J69" s="28">
        <v>0.28458620239644405</v>
      </c>
      <c r="K69" s="28">
        <v>37.341248650194558</v>
      </c>
      <c r="L69" s="28">
        <v>67.274408798628826</v>
      </c>
      <c r="M69" s="28">
        <v>5.7108930667431492</v>
      </c>
      <c r="N69" s="28">
        <v>110.32655051556652</v>
      </c>
      <c r="O69" s="28">
        <v>0</v>
      </c>
      <c r="P69" s="28">
        <v>110.61113671796299</v>
      </c>
      <c r="Q69" s="31"/>
    </row>
    <row r="70" spans="1:17">
      <c r="A70" s="26" t="s">
        <v>55</v>
      </c>
      <c r="B70" s="27">
        <v>170</v>
      </c>
      <c r="C70" s="27">
        <v>9369</v>
      </c>
      <c r="D70" s="27">
        <v>28286</v>
      </c>
      <c r="E70" s="27">
        <v>1598</v>
      </c>
      <c r="F70" s="27">
        <v>39253</v>
      </c>
      <c r="G70" s="27">
        <v>0</v>
      </c>
      <c r="H70" s="27">
        <v>39423</v>
      </c>
      <c r="I70" s="27">
        <v>35246.506719999998</v>
      </c>
      <c r="J70" s="28">
        <v>0.48231730125906797</v>
      </c>
      <c r="K70" s="28">
        <v>26.581357620565925</v>
      </c>
      <c r="L70" s="28">
        <v>80.251924608317609</v>
      </c>
      <c r="M70" s="28">
        <v>4.5337826318352388</v>
      </c>
      <c r="N70" s="28">
        <v>111.36706486071877</v>
      </c>
      <c r="O70" s="28">
        <v>0</v>
      </c>
      <c r="P70" s="28">
        <v>111.84938216197784</v>
      </c>
      <c r="Q70" s="31"/>
    </row>
    <row r="72" spans="1:17">
      <c r="A72" s="33" t="s">
        <v>91</v>
      </c>
    </row>
    <row r="74" spans="1:17">
      <c r="A74" s="22"/>
    </row>
  </sheetData>
  <mergeCells count="16">
    <mergeCell ref="A8:A10"/>
    <mergeCell ref="B8:H8"/>
    <mergeCell ref="I8:I10"/>
    <mergeCell ref="J8:P8"/>
    <mergeCell ref="C9:F9"/>
    <mergeCell ref="H9:H10"/>
    <mergeCell ref="K9:N9"/>
    <mergeCell ref="P9:P10"/>
    <mergeCell ref="A59:A61"/>
    <mergeCell ref="B59:H59"/>
    <mergeCell ref="I59:I61"/>
    <mergeCell ref="J59:P59"/>
    <mergeCell ref="C60:F60"/>
    <mergeCell ref="H60:H61"/>
    <mergeCell ref="K60:N60"/>
    <mergeCell ref="P60:P61"/>
  </mergeCells>
  <hyperlinks>
    <hyperlink ref="P7" location="Contenido!A1" display="Contenido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74"/>
  <sheetViews>
    <sheetView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baseColWidth="10" defaultRowHeight="15"/>
  <cols>
    <col min="1" max="1" width="56.7109375" style="20" customWidth="1"/>
    <col min="2" max="16" width="12.85546875" style="20" customWidth="1"/>
    <col min="17" max="17" width="12.85546875" style="30" customWidth="1"/>
    <col min="18" max="16384" width="11.42578125" style="20"/>
  </cols>
  <sheetData>
    <row r="1" spans="1:36" s="54" customFormat="1" ht="18.75">
      <c r="A1" s="52" t="s">
        <v>65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8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  <c r="AG1" s="53"/>
      <c r="AH1" s="53"/>
      <c r="AI1" s="53"/>
      <c r="AJ1" s="53"/>
    </row>
    <row r="2" spans="1:36" s="54" customFormat="1" ht="18.75" customHeight="1">
      <c r="A2" s="55" t="s">
        <v>83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8"/>
      <c r="R2" s="53"/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/>
      <c r="AH2" s="53"/>
      <c r="AI2" s="53"/>
      <c r="AJ2" s="53"/>
    </row>
    <row r="3" spans="1:36" s="54" customFormat="1" ht="18.75">
      <c r="A3" s="52" t="s">
        <v>126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8"/>
      <c r="R3" s="53"/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  <c r="AF3" s="53"/>
      <c r="AG3" s="53"/>
      <c r="AH3" s="53"/>
      <c r="AI3" s="53"/>
      <c r="AJ3" s="53"/>
    </row>
    <row r="4" spans="1:36" s="54" customFormat="1" ht="18.75">
      <c r="A4" s="52" t="s">
        <v>69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8"/>
      <c r="R4" s="53"/>
      <c r="S4" s="53"/>
      <c r="T4" s="53"/>
      <c r="U4" s="56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</row>
    <row r="5" spans="1:36" s="54" customFormat="1" ht="3.75" customHeight="1">
      <c r="A5" s="57"/>
      <c r="Q5" s="59"/>
    </row>
    <row r="6" spans="1:36" s="54" customFormat="1" ht="3.75" customHeight="1">
      <c r="Q6" s="59"/>
    </row>
    <row r="7" spans="1:36" s="54" customFormat="1" ht="15.75" thickBot="1">
      <c r="P7" s="62" t="s">
        <v>89</v>
      </c>
      <c r="Q7" s="59"/>
    </row>
    <row r="8" spans="1:36" ht="15.75" customHeight="1" thickBot="1">
      <c r="A8" s="66" t="s">
        <v>0</v>
      </c>
      <c r="B8" s="66" t="s">
        <v>98</v>
      </c>
      <c r="C8" s="66"/>
      <c r="D8" s="66"/>
      <c r="E8" s="66"/>
      <c r="F8" s="66"/>
      <c r="G8" s="66"/>
      <c r="H8" s="66"/>
      <c r="I8" s="65" t="s">
        <v>88</v>
      </c>
      <c r="J8" s="66" t="s">
        <v>84</v>
      </c>
      <c r="K8" s="66"/>
      <c r="L8" s="66"/>
      <c r="M8" s="66"/>
      <c r="N8" s="66"/>
      <c r="O8" s="66"/>
      <c r="P8" s="66"/>
      <c r="Q8" s="31"/>
    </row>
    <row r="9" spans="1:36" ht="15" customHeight="1" thickBot="1">
      <c r="A9" s="66"/>
      <c r="B9" s="60" t="s">
        <v>56</v>
      </c>
      <c r="C9" s="65" t="s">
        <v>58</v>
      </c>
      <c r="D9" s="65"/>
      <c r="E9" s="65"/>
      <c r="F9" s="65"/>
      <c r="G9" s="60" t="s">
        <v>62</v>
      </c>
      <c r="H9" s="66" t="s">
        <v>63</v>
      </c>
      <c r="I9" s="65"/>
      <c r="J9" s="60" t="s">
        <v>56</v>
      </c>
      <c r="K9" s="65" t="s">
        <v>58</v>
      </c>
      <c r="L9" s="65"/>
      <c r="M9" s="65"/>
      <c r="N9" s="65"/>
      <c r="O9" s="60" t="s">
        <v>62</v>
      </c>
      <c r="P9" s="66" t="s">
        <v>63</v>
      </c>
      <c r="Q9" s="31"/>
    </row>
    <row r="10" spans="1:36" ht="26.25" thickBot="1">
      <c r="A10" s="66"/>
      <c r="B10" s="61" t="s">
        <v>57</v>
      </c>
      <c r="C10" s="61" t="s">
        <v>59</v>
      </c>
      <c r="D10" s="61" t="s">
        <v>67</v>
      </c>
      <c r="E10" s="61" t="s">
        <v>60</v>
      </c>
      <c r="F10" s="61" t="s">
        <v>61</v>
      </c>
      <c r="G10" s="61" t="s">
        <v>59</v>
      </c>
      <c r="H10" s="66"/>
      <c r="I10" s="65"/>
      <c r="J10" s="61" t="s">
        <v>57</v>
      </c>
      <c r="K10" s="61" t="s">
        <v>59</v>
      </c>
      <c r="L10" s="61" t="s">
        <v>67</v>
      </c>
      <c r="M10" s="61" t="s">
        <v>60</v>
      </c>
      <c r="N10" s="61" t="s">
        <v>61</v>
      </c>
      <c r="O10" s="61" t="s">
        <v>59</v>
      </c>
      <c r="P10" s="66"/>
      <c r="Q10" s="31"/>
    </row>
    <row r="11" spans="1:36">
      <c r="A11" s="23" t="s">
        <v>1</v>
      </c>
      <c r="B11" s="24">
        <v>3401</v>
      </c>
      <c r="C11" s="24">
        <v>181726</v>
      </c>
      <c r="D11" s="24">
        <v>467036</v>
      </c>
      <c r="E11" s="24">
        <v>62920</v>
      </c>
      <c r="F11" s="24">
        <v>711682</v>
      </c>
      <c r="G11" s="24">
        <v>1114</v>
      </c>
      <c r="H11" s="24">
        <v>716197</v>
      </c>
      <c r="I11" s="24">
        <v>661965.9999099999</v>
      </c>
      <c r="J11" s="25">
        <v>0.51377261074774172</v>
      </c>
      <c r="K11" s="25">
        <v>27.452467350997971</v>
      </c>
      <c r="L11" s="25">
        <v>70.552868283793686</v>
      </c>
      <c r="M11" s="25">
        <v>9.5050198965739217</v>
      </c>
      <c r="N11" s="25">
        <v>107.51035553136556</v>
      </c>
      <c r="O11" s="25">
        <v>0.16828658876006594</v>
      </c>
      <c r="P11" s="25">
        <v>108.19241473087338</v>
      </c>
      <c r="Q11" s="31"/>
    </row>
    <row r="12" spans="1:36">
      <c r="A12" s="26" t="s">
        <v>2</v>
      </c>
      <c r="B12" s="27">
        <v>60</v>
      </c>
      <c r="C12" s="27">
        <v>1500</v>
      </c>
      <c r="D12" s="27">
        <v>9376</v>
      </c>
      <c r="E12" s="27">
        <v>132</v>
      </c>
      <c r="F12" s="27">
        <v>11008</v>
      </c>
      <c r="G12" s="27">
        <v>0</v>
      </c>
      <c r="H12" s="27">
        <v>11068</v>
      </c>
      <c r="I12" s="27">
        <v>9803.28442</v>
      </c>
      <c r="J12" s="28">
        <v>0.61203977595092562</v>
      </c>
      <c r="K12" s="28">
        <v>15.30099439877314</v>
      </c>
      <c r="L12" s="28">
        <v>95.641415655264652</v>
      </c>
      <c r="M12" s="28">
        <v>1.3464875070920364</v>
      </c>
      <c r="N12" s="28">
        <v>112.28889756112983</v>
      </c>
      <c r="O12" s="28">
        <v>0</v>
      </c>
      <c r="P12" s="28">
        <v>112.90093733708075</v>
      </c>
      <c r="Q12" s="31"/>
    </row>
    <row r="13" spans="1:36">
      <c r="A13" s="26" t="s">
        <v>3</v>
      </c>
      <c r="B13" s="27">
        <v>50</v>
      </c>
      <c r="C13" s="27">
        <v>4003</v>
      </c>
      <c r="D13" s="27">
        <v>8452</v>
      </c>
      <c r="E13" s="27">
        <v>645</v>
      </c>
      <c r="F13" s="27">
        <v>13100</v>
      </c>
      <c r="G13" s="27">
        <v>0</v>
      </c>
      <c r="H13" s="27">
        <v>13150</v>
      </c>
      <c r="I13" s="27">
        <v>11097.18916</v>
      </c>
      <c r="J13" s="28">
        <v>0.45056454638284277</v>
      </c>
      <c r="K13" s="28">
        <v>36.072197583410393</v>
      </c>
      <c r="L13" s="28">
        <v>76.16343092055574</v>
      </c>
      <c r="M13" s="28">
        <v>5.8122826483386714</v>
      </c>
      <c r="N13" s="28">
        <v>118.04791115230479</v>
      </c>
      <c r="O13" s="28">
        <v>0</v>
      </c>
      <c r="P13" s="28">
        <v>118.49847569868766</v>
      </c>
      <c r="Q13" s="31"/>
    </row>
    <row r="14" spans="1:36">
      <c r="A14" s="26" t="s">
        <v>4</v>
      </c>
      <c r="B14" s="27">
        <v>333</v>
      </c>
      <c r="C14" s="27">
        <v>4643</v>
      </c>
      <c r="D14" s="27">
        <v>16930</v>
      </c>
      <c r="E14" s="27">
        <v>1408</v>
      </c>
      <c r="F14" s="27">
        <v>22981</v>
      </c>
      <c r="G14" s="27">
        <v>0</v>
      </c>
      <c r="H14" s="27">
        <v>23314</v>
      </c>
      <c r="I14" s="27">
        <v>20072.116150000002</v>
      </c>
      <c r="J14" s="28">
        <v>1.6590179008106227</v>
      </c>
      <c r="K14" s="28">
        <v>23.131591932323488</v>
      </c>
      <c r="L14" s="28">
        <v>84.345865047218751</v>
      </c>
      <c r="M14" s="28">
        <v>7.0147063193434143</v>
      </c>
      <c r="N14" s="28">
        <v>114.49216329888566</v>
      </c>
      <c r="O14" s="28">
        <v>0</v>
      </c>
      <c r="P14" s="28">
        <v>116.15118119969627</v>
      </c>
      <c r="Q14" s="31"/>
    </row>
    <row r="15" spans="1:36">
      <c r="A15" s="26" t="s">
        <v>5</v>
      </c>
      <c r="B15" s="27">
        <v>57</v>
      </c>
      <c r="C15" s="27">
        <v>1438</v>
      </c>
      <c r="D15" s="27">
        <v>6952</v>
      </c>
      <c r="E15" s="27">
        <v>144</v>
      </c>
      <c r="F15" s="27">
        <v>8534</v>
      </c>
      <c r="G15" s="27">
        <v>0</v>
      </c>
      <c r="H15" s="27">
        <v>8591</v>
      </c>
      <c r="I15" s="27">
        <v>7590.3305299999993</v>
      </c>
      <c r="J15" s="28">
        <v>0.75095543961772648</v>
      </c>
      <c r="K15" s="28">
        <v>18.945156529303343</v>
      </c>
      <c r="L15" s="28">
        <v>91.590214319691825</v>
      </c>
      <c r="M15" s="28">
        <v>1.8971505842974141</v>
      </c>
      <c r="N15" s="28">
        <v>112.43252143329259</v>
      </c>
      <c r="O15" s="28">
        <v>0</v>
      </c>
      <c r="P15" s="28">
        <v>113.1834768729103</v>
      </c>
      <c r="Q15" s="31"/>
    </row>
    <row r="16" spans="1:36">
      <c r="A16" s="26" t="s">
        <v>6</v>
      </c>
      <c r="B16" s="27">
        <v>0</v>
      </c>
      <c r="C16" s="27">
        <v>1371</v>
      </c>
      <c r="D16" s="27">
        <v>8799</v>
      </c>
      <c r="E16" s="27">
        <v>780</v>
      </c>
      <c r="F16" s="27">
        <v>10950</v>
      </c>
      <c r="G16" s="27">
        <v>0</v>
      </c>
      <c r="H16" s="27">
        <v>10950</v>
      </c>
      <c r="I16" s="27">
        <v>10458.80617</v>
      </c>
      <c r="J16" s="28">
        <v>0</v>
      </c>
      <c r="K16" s="28">
        <v>13.108570688809316</v>
      </c>
      <c r="L16" s="28">
        <v>84.130060897763059</v>
      </c>
      <c r="M16" s="28">
        <v>7.4578301511825416</v>
      </c>
      <c r="N16" s="28">
        <v>104.6964617377549</v>
      </c>
      <c r="O16" s="28">
        <v>0</v>
      </c>
      <c r="P16" s="28">
        <v>104.6964617377549</v>
      </c>
      <c r="Q16" s="31"/>
    </row>
    <row r="17" spans="1:17">
      <c r="A17" s="26" t="s">
        <v>7</v>
      </c>
      <c r="B17" s="27">
        <v>0</v>
      </c>
      <c r="C17" s="27">
        <v>492</v>
      </c>
      <c r="D17" s="27">
        <v>297</v>
      </c>
      <c r="E17" s="27">
        <v>0</v>
      </c>
      <c r="F17" s="27">
        <v>789</v>
      </c>
      <c r="G17" s="27">
        <v>0</v>
      </c>
      <c r="H17" s="27">
        <v>789</v>
      </c>
      <c r="I17" s="27">
        <v>683.13560000000007</v>
      </c>
      <c r="J17" s="28">
        <v>0</v>
      </c>
      <c r="K17" s="28">
        <v>72.02084037195543</v>
      </c>
      <c r="L17" s="28">
        <v>43.47599510258285</v>
      </c>
      <c r="M17" s="28">
        <v>0</v>
      </c>
      <c r="N17" s="28">
        <v>115.49683547453829</v>
      </c>
      <c r="O17" s="28">
        <v>0</v>
      </c>
      <c r="P17" s="28">
        <v>115.49683547453829</v>
      </c>
      <c r="Q17" s="31"/>
    </row>
    <row r="18" spans="1:17">
      <c r="A18" s="26" t="s">
        <v>8</v>
      </c>
      <c r="B18" s="27">
        <v>100</v>
      </c>
      <c r="C18" s="27">
        <v>9336</v>
      </c>
      <c r="D18" s="27">
        <v>38306</v>
      </c>
      <c r="E18" s="27">
        <v>9677</v>
      </c>
      <c r="F18" s="27">
        <v>57319</v>
      </c>
      <c r="G18" s="27">
        <v>0</v>
      </c>
      <c r="H18" s="27">
        <v>57419</v>
      </c>
      <c r="I18" s="27">
        <v>53565.438340000001</v>
      </c>
      <c r="J18" s="28">
        <v>0.18668754162947823</v>
      </c>
      <c r="K18" s="28">
        <v>17.42914888652809</v>
      </c>
      <c r="L18" s="28">
        <v>71.512529696587933</v>
      </c>
      <c r="M18" s="28">
        <v>18.06575340348461</v>
      </c>
      <c r="N18" s="28">
        <v>107.00743198660064</v>
      </c>
      <c r="O18" s="28">
        <v>0</v>
      </c>
      <c r="P18" s="28">
        <v>107.1941195282301</v>
      </c>
      <c r="Q18" s="31"/>
    </row>
    <row r="19" spans="1:17">
      <c r="A19" s="26" t="s">
        <v>9</v>
      </c>
      <c r="B19" s="27">
        <v>106</v>
      </c>
      <c r="C19" s="27">
        <v>1155</v>
      </c>
      <c r="D19" s="27">
        <v>3534</v>
      </c>
      <c r="E19" s="27">
        <v>19</v>
      </c>
      <c r="F19" s="27">
        <v>4708</v>
      </c>
      <c r="G19" s="27">
        <v>0</v>
      </c>
      <c r="H19" s="27">
        <v>4814</v>
      </c>
      <c r="I19" s="27">
        <v>4214.4893199999997</v>
      </c>
      <c r="J19" s="28">
        <v>2.5151327231267016</v>
      </c>
      <c r="K19" s="28">
        <v>27.405455615201323</v>
      </c>
      <c r="L19" s="28">
        <v>83.853575882356253</v>
      </c>
      <c r="M19" s="28">
        <v>0.45082567678686164</v>
      </c>
      <c r="N19" s="28">
        <v>111.70985717434445</v>
      </c>
      <c r="O19" s="28">
        <v>0</v>
      </c>
      <c r="P19" s="28">
        <v>114.22498989747115</v>
      </c>
      <c r="Q19" s="31"/>
    </row>
    <row r="20" spans="1:17">
      <c r="A20" s="26" t="s">
        <v>10</v>
      </c>
      <c r="B20" s="27">
        <v>126</v>
      </c>
      <c r="C20" s="27">
        <v>3834</v>
      </c>
      <c r="D20" s="27">
        <v>7169</v>
      </c>
      <c r="E20" s="27">
        <v>333</v>
      </c>
      <c r="F20" s="27">
        <v>11336</v>
      </c>
      <c r="G20" s="27">
        <v>0</v>
      </c>
      <c r="H20" s="27">
        <v>11462</v>
      </c>
      <c r="I20" s="27">
        <v>10029.300439999999</v>
      </c>
      <c r="J20" s="28">
        <v>1.256318930256316</v>
      </c>
      <c r="K20" s="28">
        <v>38.227990306370764</v>
      </c>
      <c r="L20" s="28">
        <v>71.480558817520091</v>
      </c>
      <c r="M20" s="28">
        <v>3.3202714585345503</v>
      </c>
      <c r="N20" s="28">
        <v>113.02882058242541</v>
      </c>
      <c r="O20" s="28">
        <v>0</v>
      </c>
      <c r="P20" s="28">
        <v>114.28513951268171</v>
      </c>
      <c r="Q20" s="31"/>
    </row>
    <row r="21" spans="1:17" ht="15" customHeight="1">
      <c r="A21" s="26" t="s">
        <v>11</v>
      </c>
      <c r="B21" s="27">
        <v>5</v>
      </c>
      <c r="C21" s="27">
        <v>874</v>
      </c>
      <c r="D21" s="27">
        <v>631</v>
      </c>
      <c r="E21" s="27">
        <v>79</v>
      </c>
      <c r="F21" s="27">
        <v>1584</v>
      </c>
      <c r="G21" s="27">
        <v>0</v>
      </c>
      <c r="H21" s="27">
        <v>1589</v>
      </c>
      <c r="I21" s="27">
        <v>1323.2783899999999</v>
      </c>
      <c r="J21" s="28">
        <v>0.37784944103863133</v>
      </c>
      <c r="K21" s="28">
        <v>66.048082293552753</v>
      </c>
      <c r="L21" s="28">
        <v>47.68459945907528</v>
      </c>
      <c r="M21" s="28">
        <v>5.9700211684103754</v>
      </c>
      <c r="N21" s="28">
        <v>119.70270292103842</v>
      </c>
      <c r="O21" s="28">
        <v>0</v>
      </c>
      <c r="P21" s="28">
        <v>120.08055236207704</v>
      </c>
      <c r="Q21" s="31"/>
    </row>
    <row r="22" spans="1:17" ht="15" customHeight="1">
      <c r="A22" s="26" t="s">
        <v>12</v>
      </c>
      <c r="B22" s="27">
        <v>0</v>
      </c>
      <c r="C22" s="27">
        <v>2748</v>
      </c>
      <c r="D22" s="27">
        <v>8003</v>
      </c>
      <c r="E22" s="27">
        <v>898</v>
      </c>
      <c r="F22" s="27">
        <v>11649</v>
      </c>
      <c r="G22" s="27">
        <v>0</v>
      </c>
      <c r="H22" s="27">
        <v>11649</v>
      </c>
      <c r="I22" s="27">
        <v>10162.507590000001</v>
      </c>
      <c r="J22" s="28">
        <v>0</v>
      </c>
      <c r="K22" s="28">
        <v>27.040570210289992</v>
      </c>
      <c r="L22" s="28">
        <v>78.750248687391135</v>
      </c>
      <c r="M22" s="28">
        <v>8.8364017644979675</v>
      </c>
      <c r="N22" s="28">
        <v>114.6272206621791</v>
      </c>
      <c r="O22" s="28">
        <v>0</v>
      </c>
      <c r="P22" s="28">
        <v>114.6272206621791</v>
      </c>
      <c r="Q22" s="31"/>
    </row>
    <row r="23" spans="1:17">
      <c r="A23" s="26" t="s">
        <v>13</v>
      </c>
      <c r="B23" s="27">
        <v>0</v>
      </c>
      <c r="C23" s="27">
        <v>1336</v>
      </c>
      <c r="D23" s="27">
        <v>2218</v>
      </c>
      <c r="E23" s="27">
        <v>84</v>
      </c>
      <c r="F23" s="27">
        <v>3638</v>
      </c>
      <c r="G23" s="27">
        <v>0</v>
      </c>
      <c r="H23" s="27">
        <v>3638</v>
      </c>
      <c r="I23" s="27">
        <v>2917.2981799999998</v>
      </c>
      <c r="J23" s="28">
        <v>0</v>
      </c>
      <c r="K23" s="28">
        <v>45.795798631732602</v>
      </c>
      <c r="L23" s="28">
        <v>76.029252518849489</v>
      </c>
      <c r="M23" s="28">
        <v>2.8793765606777986</v>
      </c>
      <c r="N23" s="28">
        <v>124.7044277112599</v>
      </c>
      <c r="O23" s="28">
        <v>0</v>
      </c>
      <c r="P23" s="28">
        <v>124.7044277112599</v>
      </c>
      <c r="Q23" s="31"/>
    </row>
    <row r="24" spans="1:17">
      <c r="A24" s="26" t="s">
        <v>14</v>
      </c>
      <c r="B24" s="27">
        <v>22</v>
      </c>
      <c r="C24" s="27">
        <v>794</v>
      </c>
      <c r="D24" s="27">
        <v>2963</v>
      </c>
      <c r="E24" s="27">
        <v>0</v>
      </c>
      <c r="F24" s="27">
        <v>3757</v>
      </c>
      <c r="G24" s="27">
        <v>0</v>
      </c>
      <c r="H24" s="27">
        <v>3779</v>
      </c>
      <c r="I24" s="27">
        <v>3344.2693399999994</v>
      </c>
      <c r="J24" s="28">
        <v>0.65784175146610657</v>
      </c>
      <c r="K24" s="28">
        <v>23.742106848367666</v>
      </c>
      <c r="L24" s="28">
        <v>88.599323163366989</v>
      </c>
      <c r="M24" s="28">
        <v>0</v>
      </c>
      <c r="N24" s="28">
        <v>112.34143001173467</v>
      </c>
      <c r="O24" s="28">
        <v>0</v>
      </c>
      <c r="P24" s="28">
        <v>112.99927176320077</v>
      </c>
      <c r="Q24" s="31"/>
    </row>
    <row r="25" spans="1:17">
      <c r="A25" s="26" t="s">
        <v>15</v>
      </c>
      <c r="B25" s="27">
        <v>331</v>
      </c>
      <c r="C25" s="27">
        <v>7502</v>
      </c>
      <c r="D25" s="27">
        <v>13220</v>
      </c>
      <c r="E25" s="27">
        <v>799</v>
      </c>
      <c r="F25" s="27">
        <v>21521</v>
      </c>
      <c r="G25" s="27">
        <v>0</v>
      </c>
      <c r="H25" s="27">
        <v>21852</v>
      </c>
      <c r="I25" s="27">
        <v>19826.729469999998</v>
      </c>
      <c r="J25" s="28">
        <v>1.6694634407598039</v>
      </c>
      <c r="K25" s="28">
        <v>37.837808859758454</v>
      </c>
      <c r="L25" s="28">
        <v>66.67766370647918</v>
      </c>
      <c r="M25" s="28">
        <v>4.0299132603235144</v>
      </c>
      <c r="N25" s="28">
        <v>108.54538582656114</v>
      </c>
      <c r="O25" s="28">
        <v>0</v>
      </c>
      <c r="P25" s="28">
        <v>110.21484926732094</v>
      </c>
      <c r="Q25" s="31"/>
    </row>
    <row r="26" spans="1:17">
      <c r="A26" s="26" t="s">
        <v>16</v>
      </c>
      <c r="B26" s="27">
        <v>167</v>
      </c>
      <c r="C26" s="27">
        <v>7630</v>
      </c>
      <c r="D26" s="27">
        <v>12723</v>
      </c>
      <c r="E26" s="27">
        <v>805</v>
      </c>
      <c r="F26" s="27">
        <v>21158</v>
      </c>
      <c r="G26" s="27">
        <v>0</v>
      </c>
      <c r="H26" s="27">
        <v>21325</v>
      </c>
      <c r="I26" s="27">
        <v>19515.49294</v>
      </c>
      <c r="J26" s="28">
        <v>0.85573037029317289</v>
      </c>
      <c r="K26" s="28">
        <v>39.097142067885684</v>
      </c>
      <c r="L26" s="28">
        <v>65.194356294850536</v>
      </c>
      <c r="M26" s="28">
        <v>4.1249278328503243</v>
      </c>
      <c r="N26" s="28">
        <v>108.41642619558654</v>
      </c>
      <c r="O26" s="28">
        <v>0</v>
      </c>
      <c r="P26" s="28">
        <v>109.2721565658797</v>
      </c>
      <c r="Q26" s="31"/>
    </row>
    <row r="27" spans="1:17">
      <c r="A27" s="26" t="s">
        <v>17</v>
      </c>
      <c r="B27" s="27">
        <v>0</v>
      </c>
      <c r="C27" s="27">
        <v>562</v>
      </c>
      <c r="D27" s="27">
        <v>2083</v>
      </c>
      <c r="E27" s="27">
        <v>7</v>
      </c>
      <c r="F27" s="27">
        <v>2652</v>
      </c>
      <c r="G27" s="27">
        <v>0</v>
      </c>
      <c r="H27" s="27">
        <v>2652</v>
      </c>
      <c r="I27" s="27">
        <v>2271.8871300000001</v>
      </c>
      <c r="J27" s="28">
        <v>0</v>
      </c>
      <c r="K27" s="28">
        <v>24.73714440206367</v>
      </c>
      <c r="L27" s="28">
        <v>91.68589286387656</v>
      </c>
      <c r="M27" s="28">
        <v>0.30811389824634461</v>
      </c>
      <c r="N27" s="28">
        <v>116.73115116418657</v>
      </c>
      <c r="O27" s="28">
        <v>0</v>
      </c>
      <c r="P27" s="28">
        <v>116.73115116418657</v>
      </c>
      <c r="Q27" s="31"/>
    </row>
    <row r="28" spans="1:17">
      <c r="A28" s="26" t="s">
        <v>18</v>
      </c>
      <c r="B28" s="27">
        <v>105</v>
      </c>
      <c r="C28" s="27">
        <v>24093</v>
      </c>
      <c r="D28" s="27">
        <v>39055</v>
      </c>
      <c r="E28" s="27">
        <v>5208</v>
      </c>
      <c r="F28" s="27">
        <v>68356</v>
      </c>
      <c r="G28" s="27">
        <v>0</v>
      </c>
      <c r="H28" s="27">
        <v>68461</v>
      </c>
      <c r="I28" s="27">
        <v>61908.777869999998</v>
      </c>
      <c r="J28" s="28">
        <v>0.16960438182205068</v>
      </c>
      <c r="K28" s="28">
        <v>38.916936868939686</v>
      </c>
      <c r="L28" s="28">
        <v>63.084753638668467</v>
      </c>
      <c r="M28" s="28">
        <v>8.4123773383737124</v>
      </c>
      <c r="N28" s="28">
        <v>110.41406784598186</v>
      </c>
      <c r="O28" s="28">
        <v>0</v>
      </c>
      <c r="P28" s="28">
        <v>110.5836722278039</v>
      </c>
      <c r="Q28" s="31"/>
    </row>
    <row r="29" spans="1:17">
      <c r="A29" s="26" t="s">
        <v>19</v>
      </c>
      <c r="B29" s="27">
        <v>4</v>
      </c>
      <c r="C29" s="27">
        <v>2517</v>
      </c>
      <c r="D29" s="27">
        <v>1808</v>
      </c>
      <c r="E29" s="27">
        <v>90</v>
      </c>
      <c r="F29" s="27">
        <v>4415</v>
      </c>
      <c r="G29" s="27">
        <v>0</v>
      </c>
      <c r="H29" s="27">
        <v>4419</v>
      </c>
      <c r="I29" s="27">
        <v>3817.5298499999999</v>
      </c>
      <c r="J29" s="28">
        <v>0.1047797962863342</v>
      </c>
      <c r="K29" s="28">
        <v>65.932686813175806</v>
      </c>
      <c r="L29" s="28">
        <v>47.360467921423066</v>
      </c>
      <c r="M29" s="28">
        <v>2.35754541644252</v>
      </c>
      <c r="N29" s="28">
        <v>115.65070015104139</v>
      </c>
      <c r="O29" s="28">
        <v>0</v>
      </c>
      <c r="P29" s="28">
        <v>115.75547994732773</v>
      </c>
      <c r="Q29" s="31"/>
    </row>
    <row r="30" spans="1:17">
      <c r="A30" s="26" t="s">
        <v>20</v>
      </c>
      <c r="B30" s="27">
        <v>69</v>
      </c>
      <c r="C30" s="27">
        <v>466</v>
      </c>
      <c r="D30" s="27">
        <v>6193</v>
      </c>
      <c r="E30" s="27">
        <v>95</v>
      </c>
      <c r="F30" s="27">
        <v>6754</v>
      </c>
      <c r="G30" s="27">
        <v>0</v>
      </c>
      <c r="H30" s="27">
        <v>6823</v>
      </c>
      <c r="I30" s="27">
        <v>5599.8914999999997</v>
      </c>
      <c r="J30" s="28">
        <v>1.2321667303732582</v>
      </c>
      <c r="K30" s="28">
        <v>8.3215898022309904</v>
      </c>
      <c r="L30" s="28">
        <v>110.59142842321141</v>
      </c>
      <c r="M30" s="28">
        <v>1.6964614403689786</v>
      </c>
      <c r="N30" s="28">
        <v>120.60947966581139</v>
      </c>
      <c r="O30" s="28">
        <v>0</v>
      </c>
      <c r="P30" s="28">
        <v>121.84164639618464</v>
      </c>
      <c r="Q30" s="31"/>
    </row>
    <row r="31" spans="1:17">
      <c r="A31" s="26" t="s">
        <v>21</v>
      </c>
      <c r="B31" s="27">
        <v>270</v>
      </c>
      <c r="C31" s="27">
        <v>39492</v>
      </c>
      <c r="D31" s="27">
        <v>111268</v>
      </c>
      <c r="E31" s="27">
        <v>32667</v>
      </c>
      <c r="F31" s="27">
        <v>183427</v>
      </c>
      <c r="G31" s="27">
        <v>41</v>
      </c>
      <c r="H31" s="27">
        <v>183738</v>
      </c>
      <c r="I31" s="27">
        <v>183843.25891</v>
      </c>
      <c r="J31" s="28">
        <v>0.14686423728605563</v>
      </c>
      <c r="K31" s="28">
        <v>21.481342440373734</v>
      </c>
      <c r="L31" s="28">
        <v>60.523296127203096</v>
      </c>
      <c r="M31" s="28">
        <v>17.768940886753995</v>
      </c>
      <c r="N31" s="28">
        <v>99.773579454330829</v>
      </c>
      <c r="O31" s="28">
        <v>2.2301606402697335E-2</v>
      </c>
      <c r="P31" s="28">
        <v>99.942745298019588</v>
      </c>
      <c r="Q31" s="31"/>
    </row>
    <row r="32" spans="1:17">
      <c r="A32" s="26" t="s">
        <v>22</v>
      </c>
      <c r="B32" s="27">
        <v>0</v>
      </c>
      <c r="C32" s="27">
        <v>2726</v>
      </c>
      <c r="D32" s="27">
        <v>3143</v>
      </c>
      <c r="E32" s="27">
        <v>639</v>
      </c>
      <c r="F32" s="27">
        <v>6508</v>
      </c>
      <c r="G32" s="27">
        <v>0</v>
      </c>
      <c r="H32" s="27">
        <v>6508</v>
      </c>
      <c r="I32" s="27">
        <v>4994.7406200000005</v>
      </c>
      <c r="J32" s="28">
        <v>0</v>
      </c>
      <c r="K32" s="28">
        <v>54.577408666318284</v>
      </c>
      <c r="L32" s="28">
        <v>62.92619054961056</v>
      </c>
      <c r="M32" s="28">
        <v>12.793457130512614</v>
      </c>
      <c r="N32" s="28">
        <v>130.29705634644145</v>
      </c>
      <c r="O32" s="28">
        <v>0</v>
      </c>
      <c r="P32" s="28">
        <v>130.29705634644145</v>
      </c>
      <c r="Q32" s="31"/>
    </row>
    <row r="33" spans="1:17">
      <c r="A33" s="26" t="s">
        <v>23</v>
      </c>
      <c r="B33" s="27">
        <v>74</v>
      </c>
      <c r="C33" s="27">
        <v>716</v>
      </c>
      <c r="D33" s="27">
        <v>2446</v>
      </c>
      <c r="E33" s="27">
        <v>105</v>
      </c>
      <c r="F33" s="27">
        <v>3267</v>
      </c>
      <c r="G33" s="27">
        <v>0</v>
      </c>
      <c r="H33" s="27">
        <v>3341</v>
      </c>
      <c r="I33" s="27">
        <v>2957.8423200000002</v>
      </c>
      <c r="J33" s="28">
        <v>2.5018236942393872</v>
      </c>
      <c r="K33" s="28">
        <v>24.206834663181098</v>
      </c>
      <c r="L33" s="28">
        <v>82.695415623101908</v>
      </c>
      <c r="M33" s="28">
        <v>3.5498849715558873</v>
      </c>
      <c r="N33" s="28">
        <v>110.45213525783888</v>
      </c>
      <c r="O33" s="28">
        <v>0</v>
      </c>
      <c r="P33" s="28">
        <v>112.95395895207827</v>
      </c>
      <c r="Q33" s="31"/>
    </row>
    <row r="34" spans="1:17">
      <c r="A34" s="26" t="s">
        <v>24</v>
      </c>
      <c r="B34" s="27">
        <v>276</v>
      </c>
      <c r="C34" s="27">
        <v>2732</v>
      </c>
      <c r="D34" s="27">
        <v>15763</v>
      </c>
      <c r="E34" s="27">
        <v>154</v>
      </c>
      <c r="F34" s="27">
        <v>18649</v>
      </c>
      <c r="G34" s="27">
        <v>0</v>
      </c>
      <c r="H34" s="27">
        <v>18925</v>
      </c>
      <c r="I34" s="27">
        <v>17040.943039999998</v>
      </c>
      <c r="J34" s="28">
        <v>1.6196286751980131</v>
      </c>
      <c r="K34" s="28">
        <v>16.031976596525261</v>
      </c>
      <c r="L34" s="28">
        <v>92.500749301254643</v>
      </c>
      <c r="M34" s="28">
        <v>0.90370585500179001</v>
      </c>
      <c r="N34" s="28">
        <v>109.43643175278169</v>
      </c>
      <c r="O34" s="28">
        <v>0</v>
      </c>
      <c r="P34" s="28">
        <v>111.0560604279797</v>
      </c>
      <c r="Q34" s="31"/>
    </row>
    <row r="35" spans="1:17">
      <c r="A35" s="26" t="s">
        <v>25</v>
      </c>
      <c r="B35" s="27">
        <v>8</v>
      </c>
      <c r="C35" s="27">
        <v>466</v>
      </c>
      <c r="D35" s="27">
        <v>910</v>
      </c>
      <c r="E35" s="27">
        <v>107</v>
      </c>
      <c r="F35" s="27">
        <v>1483</v>
      </c>
      <c r="G35" s="27">
        <v>0</v>
      </c>
      <c r="H35" s="27">
        <v>1491</v>
      </c>
      <c r="I35" s="27">
        <v>1095.5662</v>
      </c>
      <c r="J35" s="28">
        <v>0.73021602893554038</v>
      </c>
      <c r="K35" s="28">
        <v>42.535083685495231</v>
      </c>
      <c r="L35" s="28">
        <v>83.062073291417718</v>
      </c>
      <c r="M35" s="28">
        <v>9.7666393870128534</v>
      </c>
      <c r="N35" s="28">
        <v>135.36379636392579</v>
      </c>
      <c r="O35" s="28">
        <v>0</v>
      </c>
      <c r="P35" s="28">
        <v>136.09401239286134</v>
      </c>
      <c r="Q35" s="31"/>
    </row>
    <row r="36" spans="1:17">
      <c r="A36" s="26" t="s">
        <v>26</v>
      </c>
      <c r="B36" s="27">
        <v>27</v>
      </c>
      <c r="C36" s="27">
        <v>2371</v>
      </c>
      <c r="D36" s="27">
        <v>5803</v>
      </c>
      <c r="E36" s="27">
        <v>540</v>
      </c>
      <c r="F36" s="27">
        <v>8714</v>
      </c>
      <c r="G36" s="27">
        <v>0</v>
      </c>
      <c r="H36" s="27">
        <v>8741</v>
      </c>
      <c r="I36" s="27">
        <v>9409.9327000000012</v>
      </c>
      <c r="J36" s="28">
        <v>0.28693085126953133</v>
      </c>
      <c r="K36" s="28">
        <v>25.196779568891071</v>
      </c>
      <c r="L36" s="28">
        <v>61.668878885818167</v>
      </c>
      <c r="M36" s="28">
        <v>5.738617025390627</v>
      </c>
      <c r="N36" s="28">
        <v>92.604275480099858</v>
      </c>
      <c r="O36" s="28">
        <v>0</v>
      </c>
      <c r="P36" s="28">
        <v>92.891206331369389</v>
      </c>
      <c r="Q36" s="31"/>
    </row>
    <row r="37" spans="1:17">
      <c r="A37" s="26" t="s">
        <v>27</v>
      </c>
      <c r="B37" s="27">
        <v>28</v>
      </c>
      <c r="C37" s="27">
        <v>3088</v>
      </c>
      <c r="D37" s="27">
        <v>4735</v>
      </c>
      <c r="E37" s="27">
        <v>114</v>
      </c>
      <c r="F37" s="27">
        <v>7937</v>
      </c>
      <c r="G37" s="27">
        <v>0</v>
      </c>
      <c r="H37" s="27">
        <v>7965</v>
      </c>
      <c r="I37" s="27">
        <v>6733.2287799999995</v>
      </c>
      <c r="J37" s="28">
        <v>0.41584804133151704</v>
      </c>
      <c r="K37" s="28">
        <v>45.862098272561596</v>
      </c>
      <c r="L37" s="28">
        <v>70.32287413231191</v>
      </c>
      <c r="M37" s="28">
        <v>1.6930955968497481</v>
      </c>
      <c r="N37" s="28">
        <v>117.87806800172325</v>
      </c>
      <c r="O37" s="28">
        <v>0</v>
      </c>
      <c r="P37" s="28">
        <v>118.29391604305476</v>
      </c>
      <c r="Q37" s="31"/>
    </row>
    <row r="38" spans="1:17">
      <c r="A38" s="26" t="s">
        <v>28</v>
      </c>
      <c r="B38" s="27">
        <v>90</v>
      </c>
      <c r="C38" s="27">
        <v>10017</v>
      </c>
      <c r="D38" s="27">
        <v>19278</v>
      </c>
      <c r="E38" s="27">
        <v>2244</v>
      </c>
      <c r="F38" s="27">
        <v>31539</v>
      </c>
      <c r="G38" s="27">
        <v>0</v>
      </c>
      <c r="H38" s="27">
        <v>31629</v>
      </c>
      <c r="I38" s="27">
        <v>27883.08268</v>
      </c>
      <c r="J38" s="28">
        <v>0.32277636240183466</v>
      </c>
      <c r="K38" s="28">
        <v>35.925009135324203</v>
      </c>
      <c r="L38" s="28">
        <v>69.138696826472994</v>
      </c>
      <c r="M38" s="28">
        <v>8.0478906358857447</v>
      </c>
      <c r="N38" s="28">
        <v>113.11159659768293</v>
      </c>
      <c r="O38" s="28">
        <v>0</v>
      </c>
      <c r="P38" s="28">
        <v>113.43437296008476</v>
      </c>
      <c r="Q38" s="31"/>
    </row>
    <row r="39" spans="1:17">
      <c r="A39" s="26" t="s">
        <v>29</v>
      </c>
      <c r="B39" s="27">
        <v>10</v>
      </c>
      <c r="C39" s="27">
        <v>2618</v>
      </c>
      <c r="D39" s="27">
        <v>7918</v>
      </c>
      <c r="E39" s="27">
        <v>534</v>
      </c>
      <c r="F39" s="27">
        <v>11070</v>
      </c>
      <c r="G39" s="27">
        <v>0</v>
      </c>
      <c r="H39" s="27">
        <v>11080</v>
      </c>
      <c r="I39" s="27">
        <v>9865.4396300000008</v>
      </c>
      <c r="J39" s="28">
        <v>0.10136395715798424</v>
      </c>
      <c r="K39" s="28">
        <v>26.537083983960276</v>
      </c>
      <c r="L39" s="28">
        <v>80.259981277691921</v>
      </c>
      <c r="M39" s="28">
        <v>5.4128353122363588</v>
      </c>
      <c r="N39" s="28">
        <v>112.20990057388856</v>
      </c>
      <c r="O39" s="28">
        <v>0</v>
      </c>
      <c r="P39" s="28">
        <v>112.31126453104653</v>
      </c>
      <c r="Q39" s="31"/>
    </row>
    <row r="40" spans="1:17">
      <c r="A40" s="26" t="s">
        <v>30</v>
      </c>
      <c r="B40" s="27">
        <v>115</v>
      </c>
      <c r="C40" s="27">
        <v>1768</v>
      </c>
      <c r="D40" s="27">
        <v>3555</v>
      </c>
      <c r="E40" s="27">
        <v>99</v>
      </c>
      <c r="F40" s="27">
        <v>5422</v>
      </c>
      <c r="G40" s="27">
        <v>0</v>
      </c>
      <c r="H40" s="27">
        <v>5537</v>
      </c>
      <c r="I40" s="27">
        <v>5179.4050200000001</v>
      </c>
      <c r="J40" s="28">
        <v>2.220332249668322</v>
      </c>
      <c r="K40" s="28">
        <v>34.13519493403124</v>
      </c>
      <c r="L40" s="28">
        <v>68.637227370181591</v>
      </c>
      <c r="M40" s="28">
        <v>1.9114164584101205</v>
      </c>
      <c r="N40" s="28">
        <v>104.68383876262297</v>
      </c>
      <c r="O40" s="28">
        <v>0</v>
      </c>
      <c r="P40" s="28">
        <v>106.90417101229129</v>
      </c>
      <c r="Q40" s="31"/>
    </row>
    <row r="41" spans="1:17">
      <c r="A41" s="26" t="s">
        <v>31</v>
      </c>
      <c r="B41" s="27">
        <v>345</v>
      </c>
      <c r="C41" s="27">
        <v>1986</v>
      </c>
      <c r="D41" s="27">
        <v>13399</v>
      </c>
      <c r="E41" s="27">
        <v>124</v>
      </c>
      <c r="F41" s="27">
        <v>15509</v>
      </c>
      <c r="G41" s="27">
        <v>0</v>
      </c>
      <c r="H41" s="27">
        <v>15854</v>
      </c>
      <c r="I41" s="27">
        <v>14273.071460000001</v>
      </c>
      <c r="J41" s="28">
        <v>2.4171391628414081</v>
      </c>
      <c r="K41" s="28">
        <v>13.914314137400108</v>
      </c>
      <c r="L41" s="28">
        <v>93.876080124382696</v>
      </c>
      <c r="M41" s="28">
        <v>0.86876885852850627</v>
      </c>
      <c r="N41" s="28">
        <v>108.65916312031132</v>
      </c>
      <c r="O41" s="28">
        <v>0</v>
      </c>
      <c r="P41" s="28">
        <v>111.07630228315273</v>
      </c>
      <c r="Q41" s="31"/>
    </row>
    <row r="42" spans="1:17">
      <c r="A42" s="26" t="s">
        <v>32</v>
      </c>
      <c r="B42" s="27">
        <v>20</v>
      </c>
      <c r="C42" s="27">
        <v>3220</v>
      </c>
      <c r="D42" s="27">
        <v>12050</v>
      </c>
      <c r="E42" s="27">
        <v>1250</v>
      </c>
      <c r="F42" s="27">
        <v>16520</v>
      </c>
      <c r="G42" s="27">
        <v>0</v>
      </c>
      <c r="H42" s="27">
        <v>16540</v>
      </c>
      <c r="I42" s="27">
        <v>14944.801439999999</v>
      </c>
      <c r="J42" s="28">
        <v>0.13382579942795148</v>
      </c>
      <c r="K42" s="28">
        <v>21.545953707900185</v>
      </c>
      <c r="L42" s="28">
        <v>80.630044155340755</v>
      </c>
      <c r="M42" s="28">
        <v>8.3641124642469666</v>
      </c>
      <c r="N42" s="28">
        <v>110.54011032748789</v>
      </c>
      <c r="O42" s="28">
        <v>0</v>
      </c>
      <c r="P42" s="28">
        <v>110.67393612691585</v>
      </c>
      <c r="Q42" s="31"/>
    </row>
    <row r="43" spans="1:17">
      <c r="A43" s="26" t="s">
        <v>33</v>
      </c>
      <c r="B43" s="27">
        <v>10</v>
      </c>
      <c r="C43" s="27">
        <v>2566</v>
      </c>
      <c r="D43" s="27">
        <v>7568</v>
      </c>
      <c r="E43" s="27">
        <v>353</v>
      </c>
      <c r="F43" s="27">
        <v>10487</v>
      </c>
      <c r="G43" s="27">
        <v>0</v>
      </c>
      <c r="H43" s="27">
        <v>10497</v>
      </c>
      <c r="I43" s="27">
        <v>9078.4866500000007</v>
      </c>
      <c r="J43" s="28">
        <v>0.11015051721202894</v>
      </c>
      <c r="K43" s="28">
        <v>28.264622716606624</v>
      </c>
      <c r="L43" s="28">
        <v>83.3619114260635</v>
      </c>
      <c r="M43" s="28">
        <v>3.8883132575846213</v>
      </c>
      <c r="N43" s="28">
        <v>115.51484740025475</v>
      </c>
      <c r="O43" s="28">
        <v>0</v>
      </c>
      <c r="P43" s="28">
        <v>115.62499791746677</v>
      </c>
      <c r="Q43" s="31"/>
    </row>
    <row r="44" spans="1:17">
      <c r="A44" s="26" t="s">
        <v>34</v>
      </c>
      <c r="B44" s="27">
        <v>128</v>
      </c>
      <c r="C44" s="27">
        <v>4037</v>
      </c>
      <c r="D44" s="27">
        <v>11625</v>
      </c>
      <c r="E44" s="27">
        <v>699</v>
      </c>
      <c r="F44" s="27">
        <v>16361</v>
      </c>
      <c r="G44" s="27">
        <v>1073</v>
      </c>
      <c r="H44" s="27">
        <v>17562</v>
      </c>
      <c r="I44" s="27">
        <v>15662.91497</v>
      </c>
      <c r="J44" s="28">
        <v>0.81721697554487849</v>
      </c>
      <c r="K44" s="28">
        <v>25.774257267770896</v>
      </c>
      <c r="L44" s="28">
        <v>74.219901099290723</v>
      </c>
      <c r="M44" s="28">
        <v>4.4627708273896092</v>
      </c>
      <c r="N44" s="28">
        <v>104.45692919445122</v>
      </c>
      <c r="O44" s="28">
        <v>6.8505766778098014</v>
      </c>
      <c r="P44" s="28">
        <v>112.1247228478059</v>
      </c>
      <c r="Q44" s="31"/>
    </row>
    <row r="45" spans="1:17">
      <c r="A45" s="26" t="s">
        <v>35</v>
      </c>
      <c r="B45" s="27">
        <v>24</v>
      </c>
      <c r="C45" s="27">
        <v>415</v>
      </c>
      <c r="D45" s="27">
        <v>325</v>
      </c>
      <c r="E45" s="27">
        <v>0</v>
      </c>
      <c r="F45" s="27">
        <v>740</v>
      </c>
      <c r="G45" s="27">
        <v>0</v>
      </c>
      <c r="H45" s="27">
        <v>764</v>
      </c>
      <c r="I45" s="27">
        <v>657.22774000000004</v>
      </c>
      <c r="J45" s="28">
        <v>3.6517022242548678</v>
      </c>
      <c r="K45" s="28">
        <v>63.144017627740425</v>
      </c>
      <c r="L45" s="28">
        <v>49.45013428678466</v>
      </c>
      <c r="M45" s="28">
        <v>0</v>
      </c>
      <c r="N45" s="28">
        <v>112.59415191452509</v>
      </c>
      <c r="O45" s="28">
        <v>0</v>
      </c>
      <c r="P45" s="28">
        <v>116.24585413877995</v>
      </c>
      <c r="Q45" s="31"/>
    </row>
    <row r="46" spans="1:17">
      <c r="A46" s="26" t="s">
        <v>36</v>
      </c>
      <c r="B46" s="27">
        <v>103</v>
      </c>
      <c r="C46" s="27">
        <v>3341</v>
      </c>
      <c r="D46" s="27">
        <v>6852</v>
      </c>
      <c r="E46" s="27">
        <v>156</v>
      </c>
      <c r="F46" s="27">
        <v>10349</v>
      </c>
      <c r="G46" s="27">
        <v>0</v>
      </c>
      <c r="H46" s="27">
        <v>10452</v>
      </c>
      <c r="I46" s="27">
        <v>9870.5071100000005</v>
      </c>
      <c r="J46" s="28">
        <v>1.0435127481509914</v>
      </c>
      <c r="K46" s="28">
        <v>33.848311568664677</v>
      </c>
      <c r="L46" s="28">
        <v>69.418925731364979</v>
      </c>
      <c r="M46" s="28">
        <v>1.5804659098209188</v>
      </c>
      <c r="N46" s="28">
        <v>104.84770320985058</v>
      </c>
      <c r="O46" s="28">
        <v>0</v>
      </c>
      <c r="P46" s="28">
        <v>105.89121595800157</v>
      </c>
      <c r="Q46" s="31"/>
    </row>
    <row r="47" spans="1:17">
      <c r="A47" s="26" t="s">
        <v>37</v>
      </c>
      <c r="B47" s="27">
        <v>0</v>
      </c>
      <c r="C47" s="27">
        <v>196</v>
      </c>
      <c r="D47" s="27">
        <v>486</v>
      </c>
      <c r="E47" s="27">
        <v>0</v>
      </c>
      <c r="F47" s="27">
        <v>682</v>
      </c>
      <c r="G47" s="27">
        <v>0</v>
      </c>
      <c r="H47" s="27">
        <v>682</v>
      </c>
      <c r="I47" s="27">
        <v>592.85293999999999</v>
      </c>
      <c r="J47" s="28">
        <v>0</v>
      </c>
      <c r="K47" s="28">
        <v>33.060475334743217</v>
      </c>
      <c r="L47" s="28">
        <v>81.976484758597977</v>
      </c>
      <c r="M47" s="28">
        <v>0</v>
      </c>
      <c r="N47" s="28">
        <v>115.03696009334119</v>
      </c>
      <c r="O47" s="28">
        <v>0</v>
      </c>
      <c r="P47" s="28">
        <v>115.03696009334119</v>
      </c>
      <c r="Q47" s="31"/>
    </row>
    <row r="48" spans="1:17">
      <c r="A48" s="26" t="s">
        <v>38</v>
      </c>
      <c r="B48" s="27">
        <v>48</v>
      </c>
      <c r="C48" s="27">
        <v>7905</v>
      </c>
      <c r="D48" s="27">
        <v>15527</v>
      </c>
      <c r="E48" s="27">
        <v>727</v>
      </c>
      <c r="F48" s="27">
        <v>24159</v>
      </c>
      <c r="G48" s="27">
        <v>0</v>
      </c>
      <c r="H48" s="27">
        <v>24207</v>
      </c>
      <c r="I48" s="27">
        <v>22039.994920000001</v>
      </c>
      <c r="J48" s="28">
        <v>0.21778589411761987</v>
      </c>
      <c r="K48" s="28">
        <v>35.866614437495521</v>
      </c>
      <c r="L48" s="28">
        <v>70.449199540922578</v>
      </c>
      <c r="M48" s="28">
        <v>3.2985488546564508</v>
      </c>
      <c r="N48" s="28">
        <v>109.61436283307455</v>
      </c>
      <c r="O48" s="28">
        <v>0</v>
      </c>
      <c r="P48" s="28">
        <v>109.83214872719218</v>
      </c>
      <c r="Q48" s="31"/>
    </row>
    <row r="49" spans="1:17">
      <c r="A49" s="26" t="s">
        <v>39</v>
      </c>
      <c r="B49" s="27">
        <v>0</v>
      </c>
      <c r="C49" s="27">
        <v>334</v>
      </c>
      <c r="D49" s="27">
        <v>1084</v>
      </c>
      <c r="E49" s="27">
        <v>0</v>
      </c>
      <c r="F49" s="27">
        <v>1418</v>
      </c>
      <c r="G49" s="27">
        <v>0</v>
      </c>
      <c r="H49" s="27">
        <v>1418</v>
      </c>
      <c r="I49" s="27">
        <v>1134.5094100000001</v>
      </c>
      <c r="J49" s="28">
        <v>0</v>
      </c>
      <c r="K49" s="28">
        <v>29.440037875049441</v>
      </c>
      <c r="L49" s="28">
        <v>95.547907354950894</v>
      </c>
      <c r="M49" s="28">
        <v>0</v>
      </c>
      <c r="N49" s="28">
        <v>124.98794523000032</v>
      </c>
      <c r="O49" s="28">
        <v>0</v>
      </c>
      <c r="P49" s="28">
        <v>124.98794523000032</v>
      </c>
      <c r="Q49" s="31"/>
    </row>
    <row r="50" spans="1:17">
      <c r="A50" s="26" t="s">
        <v>40</v>
      </c>
      <c r="B50" s="27">
        <v>25</v>
      </c>
      <c r="C50" s="27">
        <v>727</v>
      </c>
      <c r="D50" s="27">
        <v>3185</v>
      </c>
      <c r="E50" s="27">
        <v>195</v>
      </c>
      <c r="F50" s="27">
        <v>4107</v>
      </c>
      <c r="G50" s="27">
        <v>0</v>
      </c>
      <c r="H50" s="27">
        <v>4132</v>
      </c>
      <c r="I50" s="27">
        <v>3564.9571400000004</v>
      </c>
      <c r="J50" s="28">
        <v>0.7012707030749884</v>
      </c>
      <c r="K50" s="28">
        <v>20.39295204542066</v>
      </c>
      <c r="L50" s="28">
        <v>89.341887571753517</v>
      </c>
      <c r="M50" s="28">
        <v>5.4699114839849097</v>
      </c>
      <c r="N50" s="28">
        <v>115.20475110115909</v>
      </c>
      <c r="O50" s="28">
        <v>0</v>
      </c>
      <c r="P50" s="28">
        <v>115.90602180423409</v>
      </c>
      <c r="Q50" s="31"/>
    </row>
    <row r="51" spans="1:17">
      <c r="A51" s="26" t="s">
        <v>41</v>
      </c>
      <c r="B51" s="27">
        <v>26</v>
      </c>
      <c r="C51" s="27">
        <v>1134</v>
      </c>
      <c r="D51" s="27">
        <v>1653</v>
      </c>
      <c r="E51" s="27">
        <v>0</v>
      </c>
      <c r="F51" s="27">
        <v>2787</v>
      </c>
      <c r="G51" s="27">
        <v>0</v>
      </c>
      <c r="H51" s="27">
        <v>2813</v>
      </c>
      <c r="I51" s="27">
        <v>2712.0847100000001</v>
      </c>
      <c r="J51" s="28">
        <v>0.95867212053269524</v>
      </c>
      <c r="K51" s="28">
        <v>41.812853257079865</v>
      </c>
      <c r="L51" s="28">
        <v>60.949423663097903</v>
      </c>
      <c r="M51" s="28">
        <v>0</v>
      </c>
      <c r="N51" s="28">
        <v>102.76227692017777</v>
      </c>
      <c r="O51" s="28">
        <v>0</v>
      </c>
      <c r="P51" s="28">
        <v>103.72094904071045</v>
      </c>
      <c r="Q51" s="31"/>
    </row>
    <row r="52" spans="1:17">
      <c r="A52" s="26" t="s">
        <v>42</v>
      </c>
      <c r="B52" s="27">
        <v>0</v>
      </c>
      <c r="C52" s="27">
        <v>1281</v>
      </c>
      <c r="D52" s="27">
        <v>4712</v>
      </c>
      <c r="E52" s="27">
        <v>295</v>
      </c>
      <c r="F52" s="27">
        <v>6288</v>
      </c>
      <c r="G52" s="27">
        <v>0</v>
      </c>
      <c r="H52" s="27">
        <v>6288</v>
      </c>
      <c r="I52" s="27">
        <v>6128.1465900000003</v>
      </c>
      <c r="J52" s="28">
        <v>0</v>
      </c>
      <c r="K52" s="28">
        <v>20.903546956437932</v>
      </c>
      <c r="L52" s="28">
        <v>76.891111052877079</v>
      </c>
      <c r="M52" s="28">
        <v>4.8138535145583061</v>
      </c>
      <c r="N52" s="28">
        <v>102.60851152387332</v>
      </c>
      <c r="O52" s="28">
        <v>0</v>
      </c>
      <c r="P52" s="28">
        <v>102.60851152387332</v>
      </c>
      <c r="Q52" s="31"/>
    </row>
    <row r="53" spans="1:17">
      <c r="A53" s="26" t="s">
        <v>43</v>
      </c>
      <c r="B53" s="27">
        <v>71</v>
      </c>
      <c r="C53" s="27">
        <v>6338</v>
      </c>
      <c r="D53" s="27">
        <v>10405</v>
      </c>
      <c r="E53" s="27">
        <v>380</v>
      </c>
      <c r="F53" s="27">
        <v>17123</v>
      </c>
      <c r="G53" s="27">
        <v>0</v>
      </c>
      <c r="H53" s="27">
        <v>17194</v>
      </c>
      <c r="I53" s="27">
        <v>15089.069230000001</v>
      </c>
      <c r="J53" s="28">
        <v>0.47053929515306486</v>
      </c>
      <c r="K53" s="28">
        <v>42.003916234931346</v>
      </c>
      <c r="L53" s="28">
        <v>68.957202338980849</v>
      </c>
      <c r="M53" s="28">
        <v>2.518379326171333</v>
      </c>
      <c r="N53" s="28">
        <v>113.47949790008352</v>
      </c>
      <c r="O53" s="28">
        <v>0</v>
      </c>
      <c r="P53" s="28">
        <v>113.9500371952366</v>
      </c>
      <c r="Q53" s="31"/>
    </row>
    <row r="54" spans="1:17">
      <c r="A54" s="26" t="s">
        <v>44</v>
      </c>
      <c r="B54" s="27">
        <v>24</v>
      </c>
      <c r="C54" s="27">
        <v>1440</v>
      </c>
      <c r="D54" s="27">
        <v>1516</v>
      </c>
      <c r="E54" s="27">
        <v>0</v>
      </c>
      <c r="F54" s="27">
        <v>2956</v>
      </c>
      <c r="G54" s="27">
        <v>0</v>
      </c>
      <c r="H54" s="27">
        <v>2980</v>
      </c>
      <c r="I54" s="27">
        <v>2993.9775100000002</v>
      </c>
      <c r="J54" s="28">
        <v>0.8016092278528838</v>
      </c>
      <c r="K54" s="28">
        <v>48.096553671173034</v>
      </c>
      <c r="L54" s="28">
        <v>50.634982892707157</v>
      </c>
      <c r="M54" s="28">
        <v>0</v>
      </c>
      <c r="N54" s="28">
        <v>98.731536563880198</v>
      </c>
      <c r="O54" s="28">
        <v>0</v>
      </c>
      <c r="P54" s="28">
        <v>99.533145791733077</v>
      </c>
      <c r="Q54" s="31"/>
    </row>
    <row r="55" spans="1:17">
      <c r="A55" s="26" t="s">
        <v>45</v>
      </c>
      <c r="B55" s="27">
        <v>5</v>
      </c>
      <c r="C55" s="27">
        <v>1392</v>
      </c>
      <c r="D55" s="27">
        <v>5781</v>
      </c>
      <c r="E55" s="27">
        <v>131</v>
      </c>
      <c r="F55" s="27">
        <v>7304</v>
      </c>
      <c r="G55" s="27">
        <v>0</v>
      </c>
      <c r="H55" s="27">
        <v>7309</v>
      </c>
      <c r="I55" s="27">
        <v>7037.69031</v>
      </c>
      <c r="J55" s="28">
        <v>7.1046036124883138E-2</v>
      </c>
      <c r="K55" s="28">
        <v>19.779216457167465</v>
      </c>
      <c r="L55" s="28">
        <v>82.143426967589889</v>
      </c>
      <c r="M55" s="28">
        <v>1.8614061464719382</v>
      </c>
      <c r="N55" s="28">
        <v>103.78404957122929</v>
      </c>
      <c r="O55" s="28">
        <v>0</v>
      </c>
      <c r="P55" s="28">
        <v>103.85509560735417</v>
      </c>
      <c r="Q55" s="31"/>
    </row>
    <row r="56" spans="1:17">
      <c r="A56" s="26" t="s">
        <v>46</v>
      </c>
      <c r="B56" s="27">
        <v>113</v>
      </c>
      <c r="C56" s="27">
        <v>804</v>
      </c>
      <c r="D56" s="27">
        <v>899</v>
      </c>
      <c r="E56" s="27">
        <v>0</v>
      </c>
      <c r="F56" s="27">
        <v>1703</v>
      </c>
      <c r="G56" s="27">
        <v>0</v>
      </c>
      <c r="H56" s="27">
        <v>1816</v>
      </c>
      <c r="I56" s="27">
        <v>1630.8856599999999</v>
      </c>
      <c r="J56" s="28">
        <v>6.9287506029086066</v>
      </c>
      <c r="K56" s="28">
        <v>49.298367121579815</v>
      </c>
      <c r="L56" s="28">
        <v>55.123422938184397</v>
      </c>
      <c r="M56" s="28">
        <v>0</v>
      </c>
      <c r="N56" s="28">
        <v>104.42179005976422</v>
      </c>
      <c r="O56" s="28">
        <v>0</v>
      </c>
      <c r="P56" s="28">
        <v>111.35054066267283</v>
      </c>
      <c r="Q56" s="31"/>
    </row>
    <row r="57" spans="1:17">
      <c r="A57" s="26" t="s">
        <v>47</v>
      </c>
      <c r="B57" s="27">
        <v>26</v>
      </c>
      <c r="C57" s="27">
        <v>2322</v>
      </c>
      <c r="D57" s="27">
        <v>6438</v>
      </c>
      <c r="E57" s="27">
        <v>204</v>
      </c>
      <c r="F57" s="27">
        <v>8964</v>
      </c>
      <c r="G57" s="27">
        <v>0</v>
      </c>
      <c r="H57" s="27">
        <v>8990</v>
      </c>
      <c r="I57" s="27">
        <v>7349.6298299999999</v>
      </c>
      <c r="J57" s="28">
        <v>0.35375931307277825</v>
      </c>
      <c r="K57" s="28">
        <v>31.593427882884274</v>
      </c>
      <c r="L57" s="28">
        <v>87.596248367790253</v>
      </c>
      <c r="M57" s="28">
        <v>2.7756499948787217</v>
      </c>
      <c r="N57" s="28">
        <v>121.96532624555326</v>
      </c>
      <c r="O57" s="28">
        <v>0</v>
      </c>
      <c r="P57" s="28">
        <v>122.31908555862603</v>
      </c>
      <c r="Q57" s="31"/>
    </row>
    <row r="58" spans="1:17" ht="16.5" thickBot="1">
      <c r="A58" s="21"/>
    </row>
    <row r="59" spans="1:17" ht="15" customHeight="1" thickBot="1">
      <c r="A59" s="66" t="s">
        <v>111</v>
      </c>
      <c r="B59" s="66" t="s">
        <v>98</v>
      </c>
      <c r="C59" s="66"/>
      <c r="D59" s="66"/>
      <c r="E59" s="66"/>
      <c r="F59" s="66"/>
      <c r="G59" s="66"/>
      <c r="H59" s="66"/>
      <c r="I59" s="65" t="s">
        <v>88</v>
      </c>
      <c r="J59" s="66" t="s">
        <v>84</v>
      </c>
      <c r="K59" s="66"/>
      <c r="L59" s="66"/>
      <c r="M59" s="66"/>
      <c r="N59" s="66"/>
      <c r="O59" s="66"/>
      <c r="P59" s="66"/>
      <c r="Q59" s="32"/>
    </row>
    <row r="60" spans="1:17" ht="15" customHeight="1" thickBot="1">
      <c r="A60" s="66"/>
      <c r="B60" s="60" t="s">
        <v>56</v>
      </c>
      <c r="C60" s="65" t="s">
        <v>58</v>
      </c>
      <c r="D60" s="65"/>
      <c r="E60" s="65"/>
      <c r="F60" s="65"/>
      <c r="G60" s="60" t="s">
        <v>62</v>
      </c>
      <c r="H60" s="66" t="s">
        <v>63</v>
      </c>
      <c r="I60" s="65"/>
      <c r="J60" s="60" t="s">
        <v>56</v>
      </c>
      <c r="K60" s="65" t="s">
        <v>58</v>
      </c>
      <c r="L60" s="65"/>
      <c r="M60" s="65"/>
      <c r="N60" s="65"/>
      <c r="O60" s="60" t="s">
        <v>62</v>
      </c>
      <c r="P60" s="66" t="s">
        <v>63</v>
      </c>
      <c r="Q60" s="32"/>
    </row>
    <row r="61" spans="1:17" ht="26.25" thickBot="1">
      <c r="A61" s="66"/>
      <c r="B61" s="61" t="s">
        <v>57</v>
      </c>
      <c r="C61" s="61" t="s">
        <v>59</v>
      </c>
      <c r="D61" s="61" t="s">
        <v>67</v>
      </c>
      <c r="E61" s="61" t="s">
        <v>60</v>
      </c>
      <c r="F61" s="61" t="s">
        <v>61</v>
      </c>
      <c r="G61" s="61" t="s">
        <v>59</v>
      </c>
      <c r="H61" s="66"/>
      <c r="I61" s="65"/>
      <c r="J61" s="61" t="s">
        <v>57</v>
      </c>
      <c r="K61" s="61" t="s">
        <v>59</v>
      </c>
      <c r="L61" s="61" t="s">
        <v>67</v>
      </c>
      <c r="M61" s="61" t="s">
        <v>60</v>
      </c>
      <c r="N61" s="61" t="s">
        <v>61</v>
      </c>
      <c r="O61" s="61" t="s">
        <v>59</v>
      </c>
      <c r="P61" s="66"/>
      <c r="Q61" s="32"/>
    </row>
    <row r="62" spans="1:17">
      <c r="A62" s="23" t="s">
        <v>1</v>
      </c>
      <c r="B62" s="24">
        <v>3401</v>
      </c>
      <c r="C62" s="24">
        <v>181726</v>
      </c>
      <c r="D62" s="24">
        <v>467036</v>
      </c>
      <c r="E62" s="24">
        <v>62920</v>
      </c>
      <c r="F62" s="24">
        <v>711682</v>
      </c>
      <c r="G62" s="24">
        <v>1114</v>
      </c>
      <c r="H62" s="24">
        <v>716197</v>
      </c>
      <c r="I62" s="24">
        <v>661965.99991000013</v>
      </c>
      <c r="J62" s="25">
        <v>0.5137726107477415</v>
      </c>
      <c r="K62" s="25">
        <v>27.452467350997967</v>
      </c>
      <c r="L62" s="25">
        <v>70.552868283793657</v>
      </c>
      <c r="M62" s="25">
        <v>9.5050198965739181</v>
      </c>
      <c r="N62" s="25">
        <v>107.51035553136555</v>
      </c>
      <c r="O62" s="25">
        <v>0.16828658876006589</v>
      </c>
      <c r="P62" s="25">
        <v>108.19241473087334</v>
      </c>
      <c r="Q62" s="31"/>
    </row>
    <row r="63" spans="1:17">
      <c r="A63" s="26" t="s">
        <v>48</v>
      </c>
      <c r="B63" s="27">
        <v>1198</v>
      </c>
      <c r="C63" s="27">
        <v>16615</v>
      </c>
      <c r="D63" s="27">
        <v>49550</v>
      </c>
      <c r="E63" s="27">
        <v>2535</v>
      </c>
      <c r="F63" s="27">
        <v>68700</v>
      </c>
      <c r="G63" s="27">
        <v>0</v>
      </c>
      <c r="H63" s="27">
        <v>69898</v>
      </c>
      <c r="I63" s="27">
        <v>62309.164420000001</v>
      </c>
      <c r="J63" s="28">
        <v>1.9226706234171003</v>
      </c>
      <c r="K63" s="28">
        <v>26.665419372349852</v>
      </c>
      <c r="L63" s="28">
        <v>79.522812512785734</v>
      </c>
      <c r="M63" s="28">
        <v>4.0684223959618935</v>
      </c>
      <c r="N63" s="28">
        <v>110.25665428109748</v>
      </c>
      <c r="O63" s="28">
        <v>0</v>
      </c>
      <c r="P63" s="28">
        <v>112.17932490451459</v>
      </c>
      <c r="Q63" s="31"/>
    </row>
    <row r="64" spans="1:17">
      <c r="A64" s="26" t="s">
        <v>49</v>
      </c>
      <c r="B64" s="27">
        <v>347</v>
      </c>
      <c r="C64" s="27">
        <v>11682</v>
      </c>
      <c r="D64" s="27">
        <v>26846</v>
      </c>
      <c r="E64" s="27">
        <v>1052</v>
      </c>
      <c r="F64" s="27">
        <v>39580</v>
      </c>
      <c r="G64" s="27">
        <v>1073</v>
      </c>
      <c r="H64" s="27">
        <v>41000</v>
      </c>
      <c r="I64" s="27">
        <v>36762.982179999992</v>
      </c>
      <c r="J64" s="28">
        <v>0.94388425373384677</v>
      </c>
      <c r="K64" s="28">
        <v>31.776529833195383</v>
      </c>
      <c r="L64" s="28">
        <v>73.024543734117728</v>
      </c>
      <c r="M64" s="28">
        <v>2.8615741640576564</v>
      </c>
      <c r="N64" s="28">
        <v>107.66264773137078</v>
      </c>
      <c r="O64" s="28">
        <v>2.9186968422375146</v>
      </c>
      <c r="P64" s="28">
        <v>111.52522882734213</v>
      </c>
      <c r="Q64" s="31"/>
    </row>
    <row r="65" spans="1:17">
      <c r="A65" s="26" t="s">
        <v>50</v>
      </c>
      <c r="B65" s="27">
        <v>270</v>
      </c>
      <c r="C65" s="27">
        <v>39492</v>
      </c>
      <c r="D65" s="27">
        <v>111268</v>
      </c>
      <c r="E65" s="27">
        <v>32667</v>
      </c>
      <c r="F65" s="27">
        <v>183427</v>
      </c>
      <c r="G65" s="27">
        <v>41</v>
      </c>
      <c r="H65" s="27">
        <v>183738</v>
      </c>
      <c r="I65" s="27">
        <v>183843.25891</v>
      </c>
      <c r="J65" s="28">
        <v>0.14686423728605563</v>
      </c>
      <c r="K65" s="28">
        <v>21.481342440373734</v>
      </c>
      <c r="L65" s="28">
        <v>60.523296127203096</v>
      </c>
      <c r="M65" s="28">
        <v>17.768940886753995</v>
      </c>
      <c r="N65" s="28">
        <v>99.773579454330829</v>
      </c>
      <c r="O65" s="28">
        <v>2.2301606402697335E-2</v>
      </c>
      <c r="P65" s="28">
        <v>99.942745298019588</v>
      </c>
      <c r="Q65" s="31"/>
    </row>
    <row r="66" spans="1:17">
      <c r="A66" s="26" t="s">
        <v>51</v>
      </c>
      <c r="B66" s="27">
        <v>396</v>
      </c>
      <c r="C66" s="27">
        <v>25369</v>
      </c>
      <c r="D66" s="27">
        <v>54372</v>
      </c>
      <c r="E66" s="27">
        <v>3455</v>
      </c>
      <c r="F66" s="27">
        <v>83196</v>
      </c>
      <c r="G66" s="27">
        <v>0</v>
      </c>
      <c r="H66" s="27">
        <v>83592</v>
      </c>
      <c r="I66" s="27">
        <v>76857.940099999993</v>
      </c>
      <c r="J66" s="28">
        <v>0.51523629111678471</v>
      </c>
      <c r="K66" s="28">
        <v>33.007650175105333</v>
      </c>
      <c r="L66" s="28">
        <v>70.74350409242885</v>
      </c>
      <c r="M66" s="28">
        <v>4.4953065298194224</v>
      </c>
      <c r="N66" s="28">
        <v>108.24646079735361</v>
      </c>
      <c r="O66" s="28">
        <v>0</v>
      </c>
      <c r="P66" s="28">
        <v>108.76169708847038</v>
      </c>
      <c r="Q66" s="31"/>
    </row>
    <row r="67" spans="1:17">
      <c r="A67" s="26" t="s">
        <v>52</v>
      </c>
      <c r="B67" s="27">
        <v>391</v>
      </c>
      <c r="C67" s="27">
        <v>23460</v>
      </c>
      <c r="D67" s="27">
        <v>81862</v>
      </c>
      <c r="E67" s="27">
        <v>12119</v>
      </c>
      <c r="F67" s="27">
        <v>117441</v>
      </c>
      <c r="G67" s="27">
        <v>0</v>
      </c>
      <c r="H67" s="27">
        <v>117832</v>
      </c>
      <c r="I67" s="27">
        <v>108714.58048999999</v>
      </c>
      <c r="J67" s="28">
        <v>0.35965736908304191</v>
      </c>
      <c r="K67" s="28">
        <v>21.579442144982515</v>
      </c>
      <c r="L67" s="28">
        <v>75.299927232419378</v>
      </c>
      <c r="M67" s="28">
        <v>11.147538761937046</v>
      </c>
      <c r="N67" s="28">
        <v>108.02690813933896</v>
      </c>
      <c r="O67" s="28">
        <v>0</v>
      </c>
      <c r="P67" s="28">
        <v>108.38656550842201</v>
      </c>
      <c r="Q67" s="31"/>
    </row>
    <row r="68" spans="1:17">
      <c r="A68" s="26" t="s">
        <v>53</v>
      </c>
      <c r="B68" s="27">
        <v>449</v>
      </c>
      <c r="C68" s="27">
        <v>30689</v>
      </c>
      <c r="D68" s="27">
        <v>69405</v>
      </c>
      <c r="E68" s="27">
        <v>5692</v>
      </c>
      <c r="F68" s="27">
        <v>105786</v>
      </c>
      <c r="G68" s="27">
        <v>0</v>
      </c>
      <c r="H68" s="27">
        <v>106235</v>
      </c>
      <c r="I68" s="27">
        <v>95037.756840000002</v>
      </c>
      <c r="J68" s="28">
        <v>0.47244381068032792</v>
      </c>
      <c r="K68" s="28">
        <v>32.291376627992392</v>
      </c>
      <c r="L68" s="28">
        <v>73.028870111955811</v>
      </c>
      <c r="M68" s="28">
        <v>5.9891985977559612</v>
      </c>
      <c r="N68" s="28">
        <v>111.30944533770418</v>
      </c>
      <c r="O68" s="28">
        <v>0</v>
      </c>
      <c r="P68" s="28">
        <v>111.78188914838449</v>
      </c>
      <c r="Q68" s="31"/>
    </row>
    <row r="69" spans="1:17">
      <c r="A69" s="26" t="s">
        <v>54</v>
      </c>
      <c r="B69" s="27">
        <v>191</v>
      </c>
      <c r="C69" s="27">
        <v>25201</v>
      </c>
      <c r="D69" s="27">
        <v>45784</v>
      </c>
      <c r="E69" s="27">
        <v>3852</v>
      </c>
      <c r="F69" s="27">
        <v>74837</v>
      </c>
      <c r="G69" s="27">
        <v>0</v>
      </c>
      <c r="H69" s="27">
        <v>75028</v>
      </c>
      <c r="I69" s="27">
        <v>65262.198799999998</v>
      </c>
      <c r="J69" s="28">
        <v>0.29266559127946512</v>
      </c>
      <c r="K69" s="28">
        <v>38.615002962480631</v>
      </c>
      <c r="L69" s="28">
        <v>70.153934194445185</v>
      </c>
      <c r="M69" s="28">
        <v>5.9023448042329827</v>
      </c>
      <c r="N69" s="28">
        <v>114.67128196115881</v>
      </c>
      <c r="O69" s="28">
        <v>0</v>
      </c>
      <c r="P69" s="28">
        <v>114.96394755243828</v>
      </c>
      <c r="Q69" s="31"/>
    </row>
    <row r="70" spans="1:17">
      <c r="A70" s="26" t="s">
        <v>55</v>
      </c>
      <c r="B70" s="27">
        <v>159</v>
      </c>
      <c r="C70" s="27">
        <v>9218</v>
      </c>
      <c r="D70" s="27">
        <v>27949</v>
      </c>
      <c r="E70" s="27">
        <v>1548</v>
      </c>
      <c r="F70" s="27">
        <v>38715</v>
      </c>
      <c r="G70" s="27">
        <v>0</v>
      </c>
      <c r="H70" s="27">
        <v>38874</v>
      </c>
      <c r="I70" s="27">
        <v>33178.118170000002</v>
      </c>
      <c r="J70" s="28">
        <v>0.47923151995934909</v>
      </c>
      <c r="K70" s="28">
        <v>27.783372018775349</v>
      </c>
      <c r="L70" s="28">
        <v>84.239256297760051</v>
      </c>
      <c r="M70" s="28">
        <v>4.6657257414910216</v>
      </c>
      <c r="N70" s="28">
        <v>116.68835405802642</v>
      </c>
      <c r="O70" s="28">
        <v>0</v>
      </c>
      <c r="P70" s="28">
        <v>117.16758557798576</v>
      </c>
      <c r="Q70" s="31"/>
    </row>
    <row r="72" spans="1:17">
      <c r="A72" s="33" t="s">
        <v>92</v>
      </c>
    </row>
    <row r="74" spans="1:17">
      <c r="A74" s="22"/>
    </row>
  </sheetData>
  <mergeCells count="16">
    <mergeCell ref="A8:A10"/>
    <mergeCell ref="B8:H8"/>
    <mergeCell ref="I8:I10"/>
    <mergeCell ref="J8:P8"/>
    <mergeCell ref="C9:F9"/>
    <mergeCell ref="H9:H10"/>
    <mergeCell ref="K9:N9"/>
    <mergeCell ref="P9:P10"/>
    <mergeCell ref="A59:A61"/>
    <mergeCell ref="B59:H59"/>
    <mergeCell ref="I59:I61"/>
    <mergeCell ref="J59:P59"/>
    <mergeCell ref="C60:F60"/>
    <mergeCell ref="H60:H61"/>
    <mergeCell ref="K60:N60"/>
    <mergeCell ref="P60:P61"/>
  </mergeCells>
  <hyperlinks>
    <hyperlink ref="P7" location="Contenido!A1" display="Contenido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74"/>
  <sheetViews>
    <sheetView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baseColWidth="10" defaultRowHeight="15"/>
  <cols>
    <col min="1" max="1" width="56.7109375" style="20" customWidth="1"/>
    <col min="2" max="16" width="12.85546875" style="20" customWidth="1"/>
    <col min="17" max="17" width="12.85546875" style="30" customWidth="1"/>
    <col min="18" max="16384" width="11.42578125" style="20"/>
  </cols>
  <sheetData>
    <row r="1" spans="1:36" s="54" customFormat="1" ht="18.75">
      <c r="A1" s="52" t="s">
        <v>65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8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  <c r="AG1" s="53"/>
      <c r="AH1" s="53"/>
      <c r="AI1" s="53"/>
      <c r="AJ1" s="53"/>
    </row>
    <row r="2" spans="1:36" s="54" customFormat="1" ht="18.75" customHeight="1">
      <c r="A2" s="55" t="s">
        <v>83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8"/>
      <c r="R2" s="53"/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/>
      <c r="AH2" s="53"/>
      <c r="AI2" s="53"/>
      <c r="AJ2" s="53"/>
    </row>
    <row r="3" spans="1:36" s="54" customFormat="1" ht="18.75">
      <c r="A3" s="52" t="s">
        <v>126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8"/>
      <c r="R3" s="53"/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  <c r="AF3" s="53"/>
      <c r="AG3" s="53"/>
      <c r="AH3" s="53"/>
      <c r="AI3" s="53"/>
      <c r="AJ3" s="53"/>
    </row>
    <row r="4" spans="1:36" s="54" customFormat="1" ht="18.75">
      <c r="A4" s="52" t="s">
        <v>70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8"/>
      <c r="R4" s="53"/>
      <c r="S4" s="53"/>
      <c r="T4" s="53"/>
      <c r="U4" s="56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</row>
    <row r="5" spans="1:36" s="54" customFormat="1" ht="3.75" customHeight="1">
      <c r="A5" s="57"/>
      <c r="Q5" s="59"/>
    </row>
    <row r="6" spans="1:36" s="54" customFormat="1" ht="3.75" customHeight="1">
      <c r="Q6" s="59"/>
    </row>
    <row r="7" spans="1:36" s="54" customFormat="1" ht="15.75" thickBot="1">
      <c r="P7" s="62" t="s">
        <v>89</v>
      </c>
      <c r="Q7" s="59"/>
    </row>
    <row r="8" spans="1:36" ht="15.75" customHeight="1" thickBot="1">
      <c r="A8" s="66" t="s">
        <v>0</v>
      </c>
      <c r="B8" s="66" t="s">
        <v>98</v>
      </c>
      <c r="C8" s="66"/>
      <c r="D8" s="66"/>
      <c r="E8" s="66"/>
      <c r="F8" s="66"/>
      <c r="G8" s="66"/>
      <c r="H8" s="66"/>
      <c r="I8" s="65" t="s">
        <v>88</v>
      </c>
      <c r="J8" s="66" t="s">
        <v>84</v>
      </c>
      <c r="K8" s="66"/>
      <c r="L8" s="66"/>
      <c r="M8" s="66"/>
      <c r="N8" s="66"/>
      <c r="O8" s="66"/>
      <c r="P8" s="66"/>
      <c r="Q8" s="31"/>
    </row>
    <row r="9" spans="1:36" ht="15" customHeight="1" thickBot="1">
      <c r="A9" s="66"/>
      <c r="B9" s="60" t="s">
        <v>56</v>
      </c>
      <c r="C9" s="65" t="s">
        <v>58</v>
      </c>
      <c r="D9" s="65"/>
      <c r="E9" s="65"/>
      <c r="F9" s="65"/>
      <c r="G9" s="60" t="s">
        <v>62</v>
      </c>
      <c r="H9" s="66" t="s">
        <v>63</v>
      </c>
      <c r="I9" s="65"/>
      <c r="J9" s="60" t="s">
        <v>56</v>
      </c>
      <c r="K9" s="65" t="s">
        <v>58</v>
      </c>
      <c r="L9" s="65"/>
      <c r="M9" s="65"/>
      <c r="N9" s="65"/>
      <c r="O9" s="60" t="s">
        <v>62</v>
      </c>
      <c r="P9" s="66" t="s">
        <v>63</v>
      </c>
      <c r="Q9" s="31"/>
    </row>
    <row r="10" spans="1:36" ht="26.25" thickBot="1">
      <c r="A10" s="66"/>
      <c r="B10" s="61" t="s">
        <v>57</v>
      </c>
      <c r="C10" s="61" t="s">
        <v>59</v>
      </c>
      <c r="D10" s="61" t="s">
        <v>67</v>
      </c>
      <c r="E10" s="61" t="s">
        <v>60</v>
      </c>
      <c r="F10" s="61" t="s">
        <v>61</v>
      </c>
      <c r="G10" s="61" t="s">
        <v>59</v>
      </c>
      <c r="H10" s="66"/>
      <c r="I10" s="65"/>
      <c r="J10" s="61" t="s">
        <v>57</v>
      </c>
      <c r="K10" s="61" t="s">
        <v>59</v>
      </c>
      <c r="L10" s="61" t="s">
        <v>67</v>
      </c>
      <c r="M10" s="61" t="s">
        <v>60</v>
      </c>
      <c r="N10" s="61" t="s">
        <v>61</v>
      </c>
      <c r="O10" s="61" t="s">
        <v>59</v>
      </c>
      <c r="P10" s="66"/>
      <c r="Q10" s="31"/>
    </row>
    <row r="11" spans="1:36">
      <c r="A11" s="23" t="s">
        <v>1</v>
      </c>
      <c r="B11" s="24">
        <v>3449</v>
      </c>
      <c r="C11" s="24">
        <v>180576</v>
      </c>
      <c r="D11" s="24">
        <v>468041</v>
      </c>
      <c r="E11" s="24">
        <v>62721</v>
      </c>
      <c r="F11" s="24">
        <v>711338</v>
      </c>
      <c r="G11" s="24">
        <v>1160</v>
      </c>
      <c r="H11" s="24">
        <v>715947</v>
      </c>
      <c r="I11" s="24">
        <v>707494</v>
      </c>
      <c r="J11" s="25">
        <v>0.48749530031350091</v>
      </c>
      <c r="K11" s="25">
        <v>25.52332599287061</v>
      </c>
      <c r="L11" s="25">
        <v>66.154765976813934</v>
      </c>
      <c r="M11" s="25">
        <v>8.865234192798809</v>
      </c>
      <c r="N11" s="25">
        <v>100.54332616248335</v>
      </c>
      <c r="O11" s="25">
        <v>0.16395898763805772</v>
      </c>
      <c r="P11" s="25">
        <v>101.19478045043491</v>
      </c>
      <c r="Q11" s="31"/>
    </row>
    <row r="12" spans="1:36">
      <c r="A12" s="26" t="s">
        <v>2</v>
      </c>
      <c r="B12" s="27">
        <v>52</v>
      </c>
      <c r="C12" s="27">
        <v>1478</v>
      </c>
      <c r="D12" s="27">
        <v>9282</v>
      </c>
      <c r="E12" s="27">
        <v>107</v>
      </c>
      <c r="F12" s="27">
        <v>10867</v>
      </c>
      <c r="G12" s="27">
        <v>0</v>
      </c>
      <c r="H12" s="27">
        <v>10919</v>
      </c>
      <c r="I12" s="27">
        <v>11083.746171658431</v>
      </c>
      <c r="J12" s="28">
        <v>0.46915545696062594</v>
      </c>
      <c r="K12" s="28">
        <v>13.334841642073178</v>
      </c>
      <c r="L12" s="28">
        <v>83.744249067471728</v>
      </c>
      <c r="M12" s="28">
        <v>0.96537757489974962</v>
      </c>
      <c r="N12" s="28">
        <v>98.044468284444662</v>
      </c>
      <c r="O12" s="28">
        <v>0</v>
      </c>
      <c r="P12" s="28">
        <v>98.513623741405283</v>
      </c>
      <c r="Q12" s="31"/>
    </row>
    <row r="13" spans="1:36">
      <c r="A13" s="26" t="s">
        <v>3</v>
      </c>
      <c r="B13" s="27">
        <v>40</v>
      </c>
      <c r="C13" s="27">
        <v>4032</v>
      </c>
      <c r="D13" s="27">
        <v>8361</v>
      </c>
      <c r="E13" s="27">
        <v>586</v>
      </c>
      <c r="F13" s="27">
        <v>12979</v>
      </c>
      <c r="G13" s="27">
        <v>0</v>
      </c>
      <c r="H13" s="27">
        <v>13019</v>
      </c>
      <c r="I13" s="27">
        <v>12683.782668289357</v>
      </c>
      <c r="J13" s="28">
        <v>0.31536333478816014</v>
      </c>
      <c r="K13" s="28">
        <v>31.788624146646544</v>
      </c>
      <c r="L13" s="28">
        <v>65.918821054095176</v>
      </c>
      <c r="M13" s="28">
        <v>4.6200728546465468</v>
      </c>
      <c r="N13" s="28">
        <v>102.32751805538827</v>
      </c>
      <c r="O13" s="28">
        <v>0</v>
      </c>
      <c r="P13" s="28">
        <v>102.64288139017643</v>
      </c>
      <c r="Q13" s="31"/>
    </row>
    <row r="14" spans="1:36">
      <c r="A14" s="26" t="s">
        <v>4</v>
      </c>
      <c r="B14" s="27">
        <v>347</v>
      </c>
      <c r="C14" s="27">
        <v>4598</v>
      </c>
      <c r="D14" s="27">
        <v>16811</v>
      </c>
      <c r="E14" s="27">
        <v>1398</v>
      </c>
      <c r="F14" s="27">
        <v>22807</v>
      </c>
      <c r="G14" s="27">
        <v>0</v>
      </c>
      <c r="H14" s="27">
        <v>23154</v>
      </c>
      <c r="I14" s="27">
        <v>22292.654237869709</v>
      </c>
      <c r="J14" s="28">
        <v>1.5565665546031426</v>
      </c>
      <c r="K14" s="28">
        <v>20.625628294136167</v>
      </c>
      <c r="L14" s="28">
        <v>75.410490920557436</v>
      </c>
      <c r="M14" s="28">
        <v>6.2711240441936402</v>
      </c>
      <c r="N14" s="28">
        <v>102.30724325888725</v>
      </c>
      <c r="O14" s="28">
        <v>0</v>
      </c>
      <c r="P14" s="28">
        <v>103.86380981349039</v>
      </c>
      <c r="Q14" s="31"/>
    </row>
    <row r="15" spans="1:36">
      <c r="A15" s="26" t="s">
        <v>5</v>
      </c>
      <c r="B15" s="27">
        <v>59</v>
      </c>
      <c r="C15" s="27">
        <v>1445</v>
      </c>
      <c r="D15" s="27">
        <v>6345</v>
      </c>
      <c r="E15" s="27">
        <v>146</v>
      </c>
      <c r="F15" s="27">
        <v>7936</v>
      </c>
      <c r="G15" s="27">
        <v>0</v>
      </c>
      <c r="H15" s="27">
        <v>7995</v>
      </c>
      <c r="I15" s="27">
        <v>8641.8551860021653</v>
      </c>
      <c r="J15" s="28">
        <v>0.68272377551022312</v>
      </c>
      <c r="K15" s="28">
        <v>16.720946705292754</v>
      </c>
      <c r="L15" s="28">
        <v>73.421734840887552</v>
      </c>
      <c r="M15" s="28">
        <v>1.6894520546524165</v>
      </c>
      <c r="N15" s="28">
        <v>91.832133600832734</v>
      </c>
      <c r="O15" s="28">
        <v>0</v>
      </c>
      <c r="P15" s="28">
        <v>92.514857376342945</v>
      </c>
      <c r="Q15" s="31"/>
    </row>
    <row r="16" spans="1:36">
      <c r="A16" s="26" t="s">
        <v>6</v>
      </c>
      <c r="B16" s="27">
        <v>0</v>
      </c>
      <c r="C16" s="27">
        <v>1365</v>
      </c>
      <c r="D16" s="27">
        <v>8953</v>
      </c>
      <c r="E16" s="27">
        <v>762</v>
      </c>
      <c r="F16" s="27">
        <v>11080</v>
      </c>
      <c r="G16" s="27">
        <v>0</v>
      </c>
      <c r="H16" s="27">
        <v>11080</v>
      </c>
      <c r="I16" s="27">
        <v>11359.507129954944</v>
      </c>
      <c r="J16" s="28">
        <v>0</v>
      </c>
      <c r="K16" s="28">
        <v>12.016366417874806</v>
      </c>
      <c r="L16" s="28">
        <v>78.815039222881424</v>
      </c>
      <c r="M16" s="28">
        <v>6.7080375167916495</v>
      </c>
      <c r="N16" s="28">
        <v>97.539443157547879</v>
      </c>
      <c r="O16" s="28">
        <v>0</v>
      </c>
      <c r="P16" s="28">
        <v>97.539443157547879</v>
      </c>
      <c r="Q16" s="31"/>
    </row>
    <row r="17" spans="1:17">
      <c r="A17" s="26" t="s">
        <v>7</v>
      </c>
      <c r="B17" s="27">
        <v>0</v>
      </c>
      <c r="C17" s="27">
        <v>463</v>
      </c>
      <c r="D17" s="27">
        <v>290</v>
      </c>
      <c r="E17" s="27">
        <v>0</v>
      </c>
      <c r="F17" s="27">
        <v>753</v>
      </c>
      <c r="G17" s="27">
        <v>0</v>
      </c>
      <c r="H17" s="27">
        <v>753</v>
      </c>
      <c r="I17" s="27">
        <v>768.6475084975076</v>
      </c>
      <c r="J17" s="28">
        <v>0</v>
      </c>
      <c r="K17" s="28">
        <v>60.235673033668768</v>
      </c>
      <c r="L17" s="28">
        <v>37.728607299706134</v>
      </c>
      <c r="M17" s="28">
        <v>0</v>
      </c>
      <c r="N17" s="28">
        <v>97.964280333374901</v>
      </c>
      <c r="O17" s="28">
        <v>0</v>
      </c>
      <c r="P17" s="28">
        <v>97.964280333374901</v>
      </c>
      <c r="Q17" s="31"/>
    </row>
    <row r="18" spans="1:17">
      <c r="A18" s="26" t="s">
        <v>8</v>
      </c>
      <c r="B18" s="27">
        <v>94</v>
      </c>
      <c r="C18" s="27">
        <v>9207</v>
      </c>
      <c r="D18" s="27">
        <v>38899</v>
      </c>
      <c r="E18" s="27">
        <v>9834</v>
      </c>
      <c r="F18" s="27">
        <v>57940</v>
      </c>
      <c r="G18" s="27">
        <v>0</v>
      </c>
      <c r="H18" s="27">
        <v>58034</v>
      </c>
      <c r="I18" s="27">
        <v>57335.455832477375</v>
      </c>
      <c r="J18" s="28">
        <v>0.16394741898389892</v>
      </c>
      <c r="K18" s="28">
        <v>16.058126453029335</v>
      </c>
      <c r="L18" s="28">
        <v>67.844581394198784</v>
      </c>
      <c r="M18" s="28">
        <v>17.15169062008151</v>
      </c>
      <c r="N18" s="28">
        <v>101.05439846730961</v>
      </c>
      <c r="O18" s="28">
        <v>0</v>
      </c>
      <c r="P18" s="28">
        <v>101.21834588629352</v>
      </c>
      <c r="Q18" s="31"/>
    </row>
    <row r="19" spans="1:17">
      <c r="A19" s="26" t="s">
        <v>9</v>
      </c>
      <c r="B19" s="27">
        <v>118</v>
      </c>
      <c r="C19" s="27">
        <v>1128</v>
      </c>
      <c r="D19" s="27">
        <v>3518</v>
      </c>
      <c r="E19" s="27">
        <v>22</v>
      </c>
      <c r="F19" s="27">
        <v>4668</v>
      </c>
      <c r="G19" s="27">
        <v>0</v>
      </c>
      <c r="H19" s="27">
        <v>4786</v>
      </c>
      <c r="I19" s="27">
        <v>4730.162754120468</v>
      </c>
      <c r="J19" s="28">
        <v>2.4946287502942606</v>
      </c>
      <c r="K19" s="28">
        <v>23.846959579084118</v>
      </c>
      <c r="L19" s="28">
        <v>74.373762233349211</v>
      </c>
      <c r="M19" s="28">
        <v>0.46510027547859095</v>
      </c>
      <c r="N19" s="28">
        <v>98.68582208791193</v>
      </c>
      <c r="O19" s="28">
        <v>0</v>
      </c>
      <c r="P19" s="28">
        <v>101.1804508382062</v>
      </c>
      <c r="Q19" s="31"/>
    </row>
    <row r="20" spans="1:17">
      <c r="A20" s="26" t="s">
        <v>10</v>
      </c>
      <c r="B20" s="27">
        <v>127</v>
      </c>
      <c r="C20" s="27">
        <v>3709</v>
      </c>
      <c r="D20" s="27">
        <v>7196</v>
      </c>
      <c r="E20" s="27">
        <v>320</v>
      </c>
      <c r="F20" s="27">
        <v>11225</v>
      </c>
      <c r="G20" s="27">
        <v>0</v>
      </c>
      <c r="H20" s="27">
        <v>11352</v>
      </c>
      <c r="I20" s="27">
        <v>11178.486701643014</v>
      </c>
      <c r="J20" s="28">
        <v>1.1361108474668</v>
      </c>
      <c r="K20" s="28">
        <v>33.17980419885324</v>
      </c>
      <c r="L20" s="28">
        <v>64.373650853315695</v>
      </c>
      <c r="M20" s="28">
        <v>2.862641505428158</v>
      </c>
      <c r="N20" s="28">
        <v>100.41609655759709</v>
      </c>
      <c r="O20" s="28">
        <v>0</v>
      </c>
      <c r="P20" s="28">
        <v>101.5522074050639</v>
      </c>
      <c r="Q20" s="31"/>
    </row>
    <row r="21" spans="1:17" ht="15" customHeight="1">
      <c r="A21" s="26" t="s">
        <v>11</v>
      </c>
      <c r="B21" s="27">
        <v>3</v>
      </c>
      <c r="C21" s="27">
        <v>850</v>
      </c>
      <c r="D21" s="27">
        <v>635</v>
      </c>
      <c r="E21" s="27">
        <v>91</v>
      </c>
      <c r="F21" s="27">
        <v>1576</v>
      </c>
      <c r="G21" s="27">
        <v>0</v>
      </c>
      <c r="H21" s="27">
        <v>1579</v>
      </c>
      <c r="I21" s="27">
        <v>1477.9277028630911</v>
      </c>
      <c r="J21" s="28">
        <v>0.20298692515123029</v>
      </c>
      <c r="K21" s="28">
        <v>57.512962126181918</v>
      </c>
      <c r="L21" s="28">
        <v>42.965565823677075</v>
      </c>
      <c r="M21" s="28">
        <v>6.1572700629206523</v>
      </c>
      <c r="N21" s="28">
        <v>106.63579801277965</v>
      </c>
      <c r="O21" s="28">
        <v>0</v>
      </c>
      <c r="P21" s="28">
        <v>106.83878493793088</v>
      </c>
      <c r="Q21" s="31"/>
    </row>
    <row r="22" spans="1:17" ht="15" customHeight="1">
      <c r="A22" s="26" t="s">
        <v>12</v>
      </c>
      <c r="B22" s="27">
        <v>0</v>
      </c>
      <c r="C22" s="27">
        <v>2701</v>
      </c>
      <c r="D22" s="27">
        <v>8077</v>
      </c>
      <c r="E22" s="27">
        <v>867</v>
      </c>
      <c r="F22" s="27">
        <v>11645</v>
      </c>
      <c r="G22" s="27">
        <v>0</v>
      </c>
      <c r="H22" s="27">
        <v>11645</v>
      </c>
      <c r="I22" s="27">
        <v>10836.742605549191</v>
      </c>
      <c r="J22" s="28">
        <v>0</v>
      </c>
      <c r="K22" s="28">
        <v>24.924463912401997</v>
      </c>
      <c r="L22" s="28">
        <v>74.533467241936663</v>
      </c>
      <c r="M22" s="28">
        <v>8.0005591307117854</v>
      </c>
      <c r="N22" s="28">
        <v>107.45849028505046</v>
      </c>
      <c r="O22" s="28">
        <v>0</v>
      </c>
      <c r="P22" s="28">
        <v>107.45849028505046</v>
      </c>
      <c r="Q22" s="31"/>
    </row>
    <row r="23" spans="1:17">
      <c r="A23" s="26" t="s">
        <v>13</v>
      </c>
      <c r="B23" s="27">
        <v>0</v>
      </c>
      <c r="C23" s="27">
        <v>1288</v>
      </c>
      <c r="D23" s="27">
        <v>2227</v>
      </c>
      <c r="E23" s="27">
        <v>88</v>
      </c>
      <c r="F23" s="27">
        <v>3603</v>
      </c>
      <c r="G23" s="27">
        <v>0</v>
      </c>
      <c r="H23" s="27">
        <v>3603</v>
      </c>
      <c r="I23" s="27">
        <v>3410.9092718746761</v>
      </c>
      <c r="J23" s="28">
        <v>0</v>
      </c>
      <c r="K23" s="28">
        <v>37.76119202643288</v>
      </c>
      <c r="L23" s="28">
        <v>65.290508263094736</v>
      </c>
      <c r="M23" s="28">
        <v>2.5799572191972775</v>
      </c>
      <c r="N23" s="28">
        <v>105.6316575087249</v>
      </c>
      <c r="O23" s="28">
        <v>0</v>
      </c>
      <c r="P23" s="28">
        <v>105.6316575087249</v>
      </c>
      <c r="Q23" s="31"/>
    </row>
    <row r="24" spans="1:17">
      <c r="A24" s="26" t="s">
        <v>14</v>
      </c>
      <c r="B24" s="27">
        <v>23</v>
      </c>
      <c r="C24" s="27">
        <v>766</v>
      </c>
      <c r="D24" s="27">
        <v>2911</v>
      </c>
      <c r="E24" s="27">
        <v>0</v>
      </c>
      <c r="F24" s="27">
        <v>3677</v>
      </c>
      <c r="G24" s="27">
        <v>0</v>
      </c>
      <c r="H24" s="27">
        <v>3700</v>
      </c>
      <c r="I24" s="27">
        <v>3474.2703002686894</v>
      </c>
      <c r="J24" s="28">
        <v>0.66200951601898239</v>
      </c>
      <c r="K24" s="28">
        <v>22.047795185675678</v>
      </c>
      <c r="L24" s="28">
        <v>83.787378310054692</v>
      </c>
      <c r="M24" s="28">
        <v>0</v>
      </c>
      <c r="N24" s="28">
        <v>105.83517349573037</v>
      </c>
      <c r="O24" s="28">
        <v>0</v>
      </c>
      <c r="P24" s="28">
        <v>106.49718301174936</v>
      </c>
      <c r="Q24" s="31"/>
    </row>
    <row r="25" spans="1:17">
      <c r="A25" s="26" t="s">
        <v>15</v>
      </c>
      <c r="B25" s="27">
        <v>337</v>
      </c>
      <c r="C25" s="27">
        <v>7454</v>
      </c>
      <c r="D25" s="27">
        <v>13124</v>
      </c>
      <c r="E25" s="27">
        <v>794</v>
      </c>
      <c r="F25" s="27">
        <v>21372</v>
      </c>
      <c r="G25" s="27">
        <v>0</v>
      </c>
      <c r="H25" s="27">
        <v>21709</v>
      </c>
      <c r="I25" s="27">
        <v>21548.920089699852</v>
      </c>
      <c r="J25" s="28">
        <v>1.5638834734975064</v>
      </c>
      <c r="K25" s="28">
        <v>34.591060568102108</v>
      </c>
      <c r="L25" s="28">
        <v>60.903283994603186</v>
      </c>
      <c r="M25" s="28">
        <v>3.6846394004659349</v>
      </c>
      <c r="N25" s="28">
        <v>99.178983963171234</v>
      </c>
      <c r="O25" s="28">
        <v>0</v>
      </c>
      <c r="P25" s="28">
        <v>100.74286743666873</v>
      </c>
      <c r="Q25" s="31"/>
    </row>
    <row r="26" spans="1:17">
      <c r="A26" s="26" t="s">
        <v>16</v>
      </c>
      <c r="B26" s="27">
        <v>210</v>
      </c>
      <c r="C26" s="27">
        <v>7655</v>
      </c>
      <c r="D26" s="27">
        <v>12592</v>
      </c>
      <c r="E26" s="27">
        <v>851</v>
      </c>
      <c r="F26" s="27">
        <v>21098</v>
      </c>
      <c r="G26" s="27">
        <v>0</v>
      </c>
      <c r="H26" s="27">
        <v>21308</v>
      </c>
      <c r="I26" s="27">
        <v>20229.799185698961</v>
      </c>
      <c r="J26" s="28">
        <v>1.0380725882264574</v>
      </c>
      <c r="K26" s="28">
        <v>37.840217442254911</v>
      </c>
      <c r="L26" s="28">
        <v>62.244809671178814</v>
      </c>
      <c r="M26" s="28">
        <v>4.2066655837176912</v>
      </c>
      <c r="N26" s="28">
        <v>104.29169269715142</v>
      </c>
      <c r="O26" s="28">
        <v>0</v>
      </c>
      <c r="P26" s="28">
        <v>105.32976528537787</v>
      </c>
      <c r="Q26" s="31"/>
    </row>
    <row r="27" spans="1:17">
      <c r="A27" s="26" t="s">
        <v>17</v>
      </c>
      <c r="B27" s="27">
        <v>0</v>
      </c>
      <c r="C27" s="27">
        <v>544</v>
      </c>
      <c r="D27" s="27">
        <v>2085</v>
      </c>
      <c r="E27" s="27">
        <v>16</v>
      </c>
      <c r="F27" s="27">
        <v>2645</v>
      </c>
      <c r="G27" s="27">
        <v>0</v>
      </c>
      <c r="H27" s="27">
        <v>2645</v>
      </c>
      <c r="I27" s="27">
        <v>2551.9429398481839</v>
      </c>
      <c r="J27" s="28">
        <v>0</v>
      </c>
      <c r="K27" s="28">
        <v>21.317091048766272</v>
      </c>
      <c r="L27" s="28">
        <v>81.702453743892775</v>
      </c>
      <c r="M27" s="28">
        <v>0.62697326614018445</v>
      </c>
      <c r="N27" s="28">
        <v>103.64651805879923</v>
      </c>
      <c r="O27" s="28">
        <v>0</v>
      </c>
      <c r="P27" s="28">
        <v>103.64651805879923</v>
      </c>
      <c r="Q27" s="31"/>
    </row>
    <row r="28" spans="1:17">
      <c r="A28" s="26" t="s">
        <v>18</v>
      </c>
      <c r="B28" s="27">
        <v>125</v>
      </c>
      <c r="C28" s="27">
        <v>23549</v>
      </c>
      <c r="D28" s="27">
        <v>38501</v>
      </c>
      <c r="E28" s="27">
        <v>5211</v>
      </c>
      <c r="F28" s="27">
        <v>67261</v>
      </c>
      <c r="G28" s="27">
        <v>0</v>
      </c>
      <c r="H28" s="27">
        <v>67386</v>
      </c>
      <c r="I28" s="27">
        <v>66850.807098710968</v>
      </c>
      <c r="J28" s="28">
        <v>0.18698353157565734</v>
      </c>
      <c r="K28" s="28">
        <v>35.22620148060124</v>
      </c>
      <c r="L28" s="28">
        <v>57.592423593555061</v>
      </c>
      <c r="M28" s="28">
        <v>7.7949694643260026</v>
      </c>
      <c r="N28" s="28">
        <v>100.6135945384823</v>
      </c>
      <c r="O28" s="28">
        <v>0</v>
      </c>
      <c r="P28" s="28">
        <v>100.80057807005795</v>
      </c>
      <c r="Q28" s="31"/>
    </row>
    <row r="29" spans="1:17">
      <c r="A29" s="26" t="s">
        <v>19</v>
      </c>
      <c r="B29" s="27">
        <v>4</v>
      </c>
      <c r="C29" s="27">
        <v>2570</v>
      </c>
      <c r="D29" s="27">
        <v>1798</v>
      </c>
      <c r="E29" s="27">
        <v>81</v>
      </c>
      <c r="F29" s="27">
        <v>4449</v>
      </c>
      <c r="G29" s="27">
        <v>0</v>
      </c>
      <c r="H29" s="27">
        <v>4453</v>
      </c>
      <c r="I29" s="27">
        <v>4448.9791944395429</v>
      </c>
      <c r="J29" s="28">
        <v>8.9908264911629857E-2</v>
      </c>
      <c r="K29" s="28">
        <v>57.766060205722184</v>
      </c>
      <c r="L29" s="28">
        <v>40.413765077777619</v>
      </c>
      <c r="M29" s="28">
        <v>1.8206423644605045</v>
      </c>
      <c r="N29" s="28">
        <v>100.00046764796031</v>
      </c>
      <c r="O29" s="28">
        <v>0</v>
      </c>
      <c r="P29" s="28">
        <v>100.09037591287193</v>
      </c>
      <c r="Q29" s="31"/>
    </row>
    <row r="30" spans="1:17">
      <c r="A30" s="26" t="s">
        <v>20</v>
      </c>
      <c r="B30" s="27">
        <v>61</v>
      </c>
      <c r="C30" s="27">
        <v>455</v>
      </c>
      <c r="D30" s="27">
        <v>5934</v>
      </c>
      <c r="E30" s="27">
        <v>93</v>
      </c>
      <c r="F30" s="27">
        <v>6482</v>
      </c>
      <c r="G30" s="27">
        <v>0</v>
      </c>
      <c r="H30" s="27">
        <v>6543</v>
      </c>
      <c r="I30" s="27">
        <v>6609.8055967128194</v>
      </c>
      <c r="J30" s="28">
        <v>0.92287131758211538</v>
      </c>
      <c r="K30" s="28">
        <v>6.8837122868829912</v>
      </c>
      <c r="L30" s="28">
        <v>89.775711451348727</v>
      </c>
      <c r="M30" s="28">
        <v>1.4070005333628972</v>
      </c>
      <c r="N30" s="28">
        <v>98.066424271594627</v>
      </c>
      <c r="O30" s="28">
        <v>0</v>
      </c>
      <c r="P30" s="28">
        <v>98.989295589176734</v>
      </c>
      <c r="Q30" s="31"/>
    </row>
    <row r="31" spans="1:17">
      <c r="A31" s="26" t="s">
        <v>21</v>
      </c>
      <c r="B31" s="27">
        <v>287</v>
      </c>
      <c r="C31" s="27">
        <v>39402</v>
      </c>
      <c r="D31" s="27">
        <v>113270</v>
      </c>
      <c r="E31" s="27">
        <v>32463</v>
      </c>
      <c r="F31" s="27">
        <v>185135</v>
      </c>
      <c r="G31" s="27">
        <v>38</v>
      </c>
      <c r="H31" s="27">
        <v>185460</v>
      </c>
      <c r="I31" s="27">
        <v>184567.60865560689</v>
      </c>
      <c r="J31" s="28">
        <v>0.15549857425715818</v>
      </c>
      <c r="K31" s="28">
        <v>21.348274644183089</v>
      </c>
      <c r="L31" s="28">
        <v>61.37046517807773</v>
      </c>
      <c r="M31" s="28">
        <v>17.588676711185109</v>
      </c>
      <c r="N31" s="28">
        <v>100.30741653344593</v>
      </c>
      <c r="O31" s="28">
        <v>2.058866139990248E-2</v>
      </c>
      <c r="P31" s="28">
        <v>100.48350376910298</v>
      </c>
      <c r="Q31" s="31"/>
    </row>
    <row r="32" spans="1:17">
      <c r="A32" s="26" t="s">
        <v>22</v>
      </c>
      <c r="B32" s="27">
        <v>16</v>
      </c>
      <c r="C32" s="27">
        <v>2612</v>
      </c>
      <c r="D32" s="27">
        <v>3156</v>
      </c>
      <c r="E32" s="27">
        <v>610</v>
      </c>
      <c r="F32" s="27">
        <v>6378</v>
      </c>
      <c r="G32" s="27">
        <v>0</v>
      </c>
      <c r="H32" s="27">
        <v>6394</v>
      </c>
      <c r="I32" s="27">
        <v>5346.9361244247548</v>
      </c>
      <c r="J32" s="28">
        <v>0.29923678958707117</v>
      </c>
      <c r="K32" s="28">
        <v>48.850405900089363</v>
      </c>
      <c r="L32" s="28">
        <v>59.024456746049779</v>
      </c>
      <c r="M32" s="28">
        <v>11.408402603007087</v>
      </c>
      <c r="N32" s="28">
        <v>119.28326524914623</v>
      </c>
      <c r="O32" s="28">
        <v>0</v>
      </c>
      <c r="P32" s="28">
        <v>119.58250203873331</v>
      </c>
      <c r="Q32" s="31"/>
    </row>
    <row r="33" spans="1:17">
      <c r="A33" s="26" t="s">
        <v>23</v>
      </c>
      <c r="B33" s="27">
        <v>66</v>
      </c>
      <c r="C33" s="27">
        <v>733</v>
      </c>
      <c r="D33" s="27">
        <v>2475</v>
      </c>
      <c r="E33" s="27">
        <v>97</v>
      </c>
      <c r="F33" s="27">
        <v>3305</v>
      </c>
      <c r="G33" s="27">
        <v>0</v>
      </c>
      <c r="H33" s="27">
        <v>3371</v>
      </c>
      <c r="I33" s="27">
        <v>3439.347292260165</v>
      </c>
      <c r="J33" s="28">
        <v>1.9189687574885217</v>
      </c>
      <c r="K33" s="28">
        <v>21.312183321804337</v>
      </c>
      <c r="L33" s="28">
        <v>71.961328405819557</v>
      </c>
      <c r="M33" s="28">
        <v>2.8203025678240392</v>
      </c>
      <c r="N33" s="28">
        <v>96.093814295447942</v>
      </c>
      <c r="O33" s="28">
        <v>0</v>
      </c>
      <c r="P33" s="28">
        <v>98.012783052936456</v>
      </c>
      <c r="Q33" s="31"/>
    </row>
    <row r="34" spans="1:17">
      <c r="A34" s="26" t="s">
        <v>24</v>
      </c>
      <c r="B34" s="27">
        <v>262</v>
      </c>
      <c r="C34" s="27">
        <v>2681</v>
      </c>
      <c r="D34" s="27">
        <v>15608</v>
      </c>
      <c r="E34" s="27">
        <v>166</v>
      </c>
      <c r="F34" s="27">
        <v>18455</v>
      </c>
      <c r="G34" s="27">
        <v>0</v>
      </c>
      <c r="H34" s="27">
        <v>18717</v>
      </c>
      <c r="I34" s="27">
        <v>18820.938136003871</v>
      </c>
      <c r="J34" s="28">
        <v>1.3920666340154537</v>
      </c>
      <c r="K34" s="28">
        <v>14.244773457234473</v>
      </c>
      <c r="L34" s="28">
        <v>82.928916121042761</v>
      </c>
      <c r="M34" s="28">
        <v>0.88199641697162334</v>
      </c>
      <c r="N34" s="28">
        <v>98.055685995248865</v>
      </c>
      <c r="O34" s="28">
        <v>0</v>
      </c>
      <c r="P34" s="28">
        <v>99.447752629264315</v>
      </c>
      <c r="Q34" s="31"/>
    </row>
    <row r="35" spans="1:17">
      <c r="A35" s="26" t="s">
        <v>25</v>
      </c>
      <c r="B35" s="27">
        <v>11</v>
      </c>
      <c r="C35" s="27">
        <v>490</v>
      </c>
      <c r="D35" s="27">
        <v>912</v>
      </c>
      <c r="E35" s="27">
        <v>109</v>
      </c>
      <c r="F35" s="27">
        <v>1511</v>
      </c>
      <c r="G35" s="27">
        <v>0</v>
      </c>
      <c r="H35" s="27">
        <v>1522</v>
      </c>
      <c r="I35" s="27">
        <v>1295.0324178127528</v>
      </c>
      <c r="J35" s="28">
        <v>0.84939958635000568</v>
      </c>
      <c r="K35" s="28">
        <v>37.836890664682073</v>
      </c>
      <c r="L35" s="28">
        <v>70.422947522836836</v>
      </c>
      <c r="M35" s="28">
        <v>8.4167777192864204</v>
      </c>
      <c r="N35" s="28">
        <v>116.67661590680534</v>
      </c>
      <c r="O35" s="28">
        <v>0</v>
      </c>
      <c r="P35" s="28">
        <v>117.52601549315533</v>
      </c>
      <c r="Q35" s="31"/>
    </row>
    <row r="36" spans="1:17">
      <c r="A36" s="26" t="s">
        <v>26</v>
      </c>
      <c r="B36" s="27">
        <v>19</v>
      </c>
      <c r="C36" s="27">
        <v>2436</v>
      </c>
      <c r="D36" s="27">
        <v>5965</v>
      </c>
      <c r="E36" s="27">
        <v>587</v>
      </c>
      <c r="F36" s="27">
        <v>8988</v>
      </c>
      <c r="G36" s="27">
        <v>0</v>
      </c>
      <c r="H36" s="27">
        <v>9007</v>
      </c>
      <c r="I36" s="27">
        <v>9711.1779663982634</v>
      </c>
      <c r="J36" s="28">
        <v>0.19565082697219713</v>
      </c>
      <c r="K36" s="28">
        <v>25.084495500224858</v>
      </c>
      <c r="L36" s="28">
        <v>61.424062257323996</v>
      </c>
      <c r="M36" s="28">
        <v>6.0445808122463012</v>
      </c>
      <c r="N36" s="28">
        <v>92.553138569795152</v>
      </c>
      <c r="O36" s="28">
        <v>0</v>
      </c>
      <c r="P36" s="28">
        <v>92.74878939676735</v>
      </c>
      <c r="Q36" s="31"/>
    </row>
    <row r="37" spans="1:17">
      <c r="A37" s="26" t="s">
        <v>27</v>
      </c>
      <c r="B37" s="27">
        <v>23</v>
      </c>
      <c r="C37" s="27">
        <v>3120</v>
      </c>
      <c r="D37" s="27">
        <v>4766</v>
      </c>
      <c r="E37" s="27">
        <v>110</v>
      </c>
      <c r="F37" s="27">
        <v>7996</v>
      </c>
      <c r="G37" s="27">
        <v>0</v>
      </c>
      <c r="H37" s="27">
        <v>8019</v>
      </c>
      <c r="I37" s="27">
        <v>7719.2265156694039</v>
      </c>
      <c r="J37" s="28">
        <v>0.29795731415980431</v>
      </c>
      <c r="K37" s="28">
        <v>40.418557399069108</v>
      </c>
      <c r="L37" s="28">
        <v>61.741937360244656</v>
      </c>
      <c r="M37" s="28">
        <v>1.4250132416338466</v>
      </c>
      <c r="N37" s="28">
        <v>103.58550800094761</v>
      </c>
      <c r="O37" s="28">
        <v>0</v>
      </c>
      <c r="P37" s="28">
        <v>103.88346531510741</v>
      </c>
      <c r="Q37" s="31"/>
    </row>
    <row r="38" spans="1:17">
      <c r="A38" s="26" t="s">
        <v>28</v>
      </c>
      <c r="B38" s="27">
        <v>95</v>
      </c>
      <c r="C38" s="27">
        <v>10081</v>
      </c>
      <c r="D38" s="27">
        <v>19429</v>
      </c>
      <c r="E38" s="27">
        <v>2202</v>
      </c>
      <c r="F38" s="27">
        <v>31712</v>
      </c>
      <c r="G38" s="27">
        <v>0</v>
      </c>
      <c r="H38" s="27">
        <v>31807</v>
      </c>
      <c r="I38" s="27">
        <v>30342.057714515558</v>
      </c>
      <c r="J38" s="28">
        <v>0.31309676124751507</v>
      </c>
      <c r="K38" s="28">
        <v>33.224510001433678</v>
      </c>
      <c r="L38" s="28">
        <v>64.033231308189158</v>
      </c>
      <c r="M38" s="28">
        <v>7.2572533501792433</v>
      </c>
      <c r="N38" s="28">
        <v>104.51499465980207</v>
      </c>
      <c r="O38" s="28">
        <v>0</v>
      </c>
      <c r="P38" s="28">
        <v>104.82809142104958</v>
      </c>
      <c r="Q38" s="31"/>
    </row>
    <row r="39" spans="1:17">
      <c r="A39" s="26" t="s">
        <v>29</v>
      </c>
      <c r="B39" s="27">
        <v>11</v>
      </c>
      <c r="C39" s="27">
        <v>2517</v>
      </c>
      <c r="D39" s="27">
        <v>7867</v>
      </c>
      <c r="E39" s="27">
        <v>535</v>
      </c>
      <c r="F39" s="27">
        <v>10919</v>
      </c>
      <c r="G39" s="27">
        <v>0</v>
      </c>
      <c r="H39" s="27">
        <v>10930</v>
      </c>
      <c r="I39" s="27">
        <v>10907.496136770118</v>
      </c>
      <c r="J39" s="28">
        <v>0.10084807605769434</v>
      </c>
      <c r="K39" s="28">
        <v>23.075873403383333</v>
      </c>
      <c r="L39" s="28">
        <v>72.124710395080129</v>
      </c>
      <c r="M39" s="28">
        <v>4.9048836991696794</v>
      </c>
      <c r="N39" s="28">
        <v>100.10546749763314</v>
      </c>
      <c r="O39" s="28">
        <v>0</v>
      </c>
      <c r="P39" s="28">
        <v>100.20631557369082</v>
      </c>
      <c r="Q39" s="31"/>
    </row>
    <row r="40" spans="1:17">
      <c r="A40" s="26" t="s">
        <v>30</v>
      </c>
      <c r="B40" s="27">
        <v>111</v>
      </c>
      <c r="C40" s="27">
        <v>1778</v>
      </c>
      <c r="D40" s="27">
        <v>3554</v>
      </c>
      <c r="E40" s="27">
        <v>94</v>
      </c>
      <c r="F40" s="27">
        <v>5426</v>
      </c>
      <c r="G40" s="27">
        <v>0</v>
      </c>
      <c r="H40" s="27">
        <v>5537</v>
      </c>
      <c r="I40" s="27">
        <v>5737.1307390688216</v>
      </c>
      <c r="J40" s="28">
        <v>1.9347650428133019</v>
      </c>
      <c r="K40" s="28">
        <v>30.991101316414877</v>
      </c>
      <c r="L40" s="28">
        <v>61.947342001427707</v>
      </c>
      <c r="M40" s="28">
        <v>1.6384496758959495</v>
      </c>
      <c r="N40" s="28">
        <v>94.576892993738525</v>
      </c>
      <c r="O40" s="28">
        <v>0</v>
      </c>
      <c r="P40" s="28">
        <v>96.511658036551822</v>
      </c>
      <c r="Q40" s="31"/>
    </row>
    <row r="41" spans="1:17">
      <c r="A41" s="26" t="s">
        <v>31</v>
      </c>
      <c r="B41" s="27">
        <v>341</v>
      </c>
      <c r="C41" s="27">
        <v>2030</v>
      </c>
      <c r="D41" s="27">
        <v>13478</v>
      </c>
      <c r="E41" s="27">
        <v>120</v>
      </c>
      <c r="F41" s="27">
        <v>15628</v>
      </c>
      <c r="G41" s="27">
        <v>0</v>
      </c>
      <c r="H41" s="27">
        <v>15969</v>
      </c>
      <c r="I41" s="27">
        <v>16106.01643309111</v>
      </c>
      <c r="J41" s="28">
        <v>2.1172212347889325</v>
      </c>
      <c r="K41" s="28">
        <v>12.603985649916519</v>
      </c>
      <c r="L41" s="28">
        <v>83.683014083534417</v>
      </c>
      <c r="M41" s="28">
        <v>0.74506319112807007</v>
      </c>
      <c r="N41" s="28">
        <v>97.032062924578995</v>
      </c>
      <c r="O41" s="28">
        <v>0</v>
      </c>
      <c r="P41" s="28">
        <v>99.149284159367937</v>
      </c>
      <c r="Q41" s="31"/>
    </row>
    <row r="42" spans="1:17">
      <c r="A42" s="26" t="s">
        <v>32</v>
      </c>
      <c r="B42" s="27">
        <v>19</v>
      </c>
      <c r="C42" s="27">
        <v>3208</v>
      </c>
      <c r="D42" s="27">
        <v>11944</v>
      </c>
      <c r="E42" s="27">
        <v>1154</v>
      </c>
      <c r="F42" s="27">
        <v>16306</v>
      </c>
      <c r="G42" s="27">
        <v>0</v>
      </c>
      <c r="H42" s="27">
        <v>16325</v>
      </c>
      <c r="I42" s="27">
        <v>15170.52136174206</v>
      </c>
      <c r="J42" s="28">
        <v>0.12524289407689937</v>
      </c>
      <c r="K42" s="28">
        <v>21.146273905194381</v>
      </c>
      <c r="L42" s="28">
        <v>78.731638255499263</v>
      </c>
      <c r="M42" s="28">
        <v>7.6068578823548352</v>
      </c>
      <c r="N42" s="28">
        <v>107.48477004304848</v>
      </c>
      <c r="O42" s="28">
        <v>0</v>
      </c>
      <c r="P42" s="28">
        <v>107.61001293712538</v>
      </c>
      <c r="Q42" s="31"/>
    </row>
    <row r="43" spans="1:17">
      <c r="A43" s="26" t="s">
        <v>33</v>
      </c>
      <c r="B43" s="27">
        <v>6</v>
      </c>
      <c r="C43" s="27">
        <v>2560</v>
      </c>
      <c r="D43" s="27">
        <v>7678</v>
      </c>
      <c r="E43" s="27">
        <v>351</v>
      </c>
      <c r="F43" s="27">
        <v>10589</v>
      </c>
      <c r="G43" s="27">
        <v>0</v>
      </c>
      <c r="H43" s="27">
        <v>10595</v>
      </c>
      <c r="I43" s="27">
        <v>10327.571525168963</v>
      </c>
      <c r="J43" s="28">
        <v>5.8096910637487328E-2</v>
      </c>
      <c r="K43" s="28">
        <v>24.788015205327927</v>
      </c>
      <c r="L43" s="28">
        <v>74.344679979104626</v>
      </c>
      <c r="M43" s="28">
        <v>3.398669272293009</v>
      </c>
      <c r="N43" s="28">
        <v>102.53136445672556</v>
      </c>
      <c r="O43" s="28">
        <v>0</v>
      </c>
      <c r="P43" s="28">
        <v>102.58946136736304</v>
      </c>
      <c r="Q43" s="31"/>
    </row>
    <row r="44" spans="1:17">
      <c r="A44" s="26" t="s">
        <v>34</v>
      </c>
      <c r="B44" s="27">
        <v>120</v>
      </c>
      <c r="C44" s="27">
        <v>4017</v>
      </c>
      <c r="D44" s="27">
        <v>11688</v>
      </c>
      <c r="E44" s="27">
        <v>669</v>
      </c>
      <c r="F44" s="27">
        <v>16374</v>
      </c>
      <c r="G44" s="27">
        <v>1122</v>
      </c>
      <c r="H44" s="27">
        <v>17616</v>
      </c>
      <c r="I44" s="27">
        <v>17608.766647171349</v>
      </c>
      <c r="J44" s="28">
        <v>0.68147873388552549</v>
      </c>
      <c r="K44" s="28">
        <v>22.812500616817964</v>
      </c>
      <c r="L44" s="28">
        <v>66.37602868045019</v>
      </c>
      <c r="M44" s="28">
        <v>3.7992439414118042</v>
      </c>
      <c r="N44" s="28">
        <v>92.987773238679949</v>
      </c>
      <c r="O44" s="28">
        <v>6.371826161829663</v>
      </c>
      <c r="P44" s="28">
        <v>100.04107813439514</v>
      </c>
      <c r="Q44" s="31"/>
    </row>
    <row r="45" spans="1:17">
      <c r="A45" s="26" t="s">
        <v>35</v>
      </c>
      <c r="B45" s="27">
        <v>21</v>
      </c>
      <c r="C45" s="27">
        <v>439</v>
      </c>
      <c r="D45" s="27">
        <v>316</v>
      </c>
      <c r="E45" s="27">
        <v>0</v>
      </c>
      <c r="F45" s="27">
        <v>755</v>
      </c>
      <c r="G45" s="27">
        <v>0</v>
      </c>
      <c r="H45" s="27">
        <v>776</v>
      </c>
      <c r="I45" s="27">
        <v>760.63179766196504</v>
      </c>
      <c r="J45" s="28">
        <v>2.7608627544299273</v>
      </c>
      <c r="K45" s="28">
        <v>57.715178533082764</v>
      </c>
      <c r="L45" s="28">
        <v>41.544410971421762</v>
      </c>
      <c r="M45" s="28">
        <v>0</v>
      </c>
      <c r="N45" s="28">
        <v>99.259589504504532</v>
      </c>
      <c r="O45" s="28">
        <v>0</v>
      </c>
      <c r="P45" s="28">
        <v>102.02045225893445</v>
      </c>
      <c r="Q45" s="31"/>
    </row>
    <row r="46" spans="1:17">
      <c r="A46" s="26" t="s">
        <v>36</v>
      </c>
      <c r="B46" s="27">
        <v>99</v>
      </c>
      <c r="C46" s="27">
        <v>3409</v>
      </c>
      <c r="D46" s="27">
        <v>6772</v>
      </c>
      <c r="E46" s="27">
        <v>201</v>
      </c>
      <c r="F46" s="27">
        <v>10382</v>
      </c>
      <c r="G46" s="27">
        <v>0</v>
      </c>
      <c r="H46" s="27">
        <v>10481</v>
      </c>
      <c r="I46" s="27">
        <v>10491.360059312014</v>
      </c>
      <c r="J46" s="28">
        <v>0.94363361318562988</v>
      </c>
      <c r="K46" s="28">
        <v>32.493403912624366</v>
      </c>
      <c r="L46" s="28">
        <v>64.548351802960454</v>
      </c>
      <c r="M46" s="28">
        <v>1.915862184346582</v>
      </c>
      <c r="N46" s="28">
        <v>98.957617899931421</v>
      </c>
      <c r="O46" s="28">
        <v>0</v>
      </c>
      <c r="P46" s="28">
        <v>99.901251513117046</v>
      </c>
      <c r="Q46" s="31"/>
    </row>
    <row r="47" spans="1:17">
      <c r="A47" s="26" t="s">
        <v>37</v>
      </c>
      <c r="B47" s="27">
        <v>0</v>
      </c>
      <c r="C47" s="27">
        <v>184</v>
      </c>
      <c r="D47" s="27">
        <v>498</v>
      </c>
      <c r="E47" s="27">
        <v>0</v>
      </c>
      <c r="F47" s="27">
        <v>682</v>
      </c>
      <c r="G47" s="27">
        <v>0</v>
      </c>
      <c r="H47" s="27">
        <v>682</v>
      </c>
      <c r="I47" s="27">
        <v>685.12063793182665</v>
      </c>
      <c r="J47" s="28">
        <v>0</v>
      </c>
      <c r="K47" s="28">
        <v>26.85658405437044</v>
      </c>
      <c r="L47" s="28">
        <v>72.687928581937385</v>
      </c>
      <c r="M47" s="28">
        <v>0</v>
      </c>
      <c r="N47" s="28">
        <v>99.544512636307843</v>
      </c>
      <c r="O47" s="28">
        <v>0</v>
      </c>
      <c r="P47" s="28">
        <v>99.544512636307843</v>
      </c>
      <c r="Q47" s="31"/>
    </row>
    <row r="48" spans="1:17">
      <c r="A48" s="26" t="s">
        <v>38</v>
      </c>
      <c r="B48" s="27">
        <v>51</v>
      </c>
      <c r="C48" s="27">
        <v>8019</v>
      </c>
      <c r="D48" s="27">
        <v>15732</v>
      </c>
      <c r="E48" s="27">
        <v>795</v>
      </c>
      <c r="F48" s="27">
        <v>24546</v>
      </c>
      <c r="G48" s="27">
        <v>0</v>
      </c>
      <c r="H48" s="27">
        <v>24597</v>
      </c>
      <c r="I48" s="27">
        <v>24004.391656405878</v>
      </c>
      <c r="J48" s="28">
        <v>0.21246112265623693</v>
      </c>
      <c r="K48" s="28">
        <v>33.406387109418908</v>
      </c>
      <c r="L48" s="28">
        <v>65.538007482900383</v>
      </c>
      <c r="M48" s="28">
        <v>3.3118939708178115</v>
      </c>
      <c r="N48" s="28">
        <v>102.2562885631371</v>
      </c>
      <c r="O48" s="28">
        <v>0</v>
      </c>
      <c r="P48" s="28">
        <v>102.46874968579334</v>
      </c>
      <c r="Q48" s="31"/>
    </row>
    <row r="49" spans="1:17">
      <c r="A49" s="26" t="s">
        <v>39</v>
      </c>
      <c r="B49" s="27">
        <v>0</v>
      </c>
      <c r="C49" s="27">
        <v>324</v>
      </c>
      <c r="D49" s="27">
        <v>1089</v>
      </c>
      <c r="E49" s="27">
        <v>0</v>
      </c>
      <c r="F49" s="27">
        <v>1413</v>
      </c>
      <c r="G49" s="27">
        <v>0</v>
      </c>
      <c r="H49" s="27">
        <v>1413</v>
      </c>
      <c r="I49" s="27">
        <v>1363.6851476270031</v>
      </c>
      <c r="J49" s="28">
        <v>0</v>
      </c>
      <c r="K49" s="28">
        <v>23.759150018155136</v>
      </c>
      <c r="L49" s="28">
        <v>79.857143116576992</v>
      </c>
      <c r="M49" s="28">
        <v>0</v>
      </c>
      <c r="N49" s="28">
        <v>103.61629313473213</v>
      </c>
      <c r="O49" s="28">
        <v>0</v>
      </c>
      <c r="P49" s="28">
        <v>103.61629313473213</v>
      </c>
      <c r="Q49" s="31"/>
    </row>
    <row r="50" spans="1:17">
      <c r="A50" s="26" t="s">
        <v>40</v>
      </c>
      <c r="B50" s="27">
        <v>22</v>
      </c>
      <c r="C50" s="27">
        <v>699</v>
      </c>
      <c r="D50" s="27">
        <v>3158</v>
      </c>
      <c r="E50" s="27">
        <v>195</v>
      </c>
      <c r="F50" s="27">
        <v>4052</v>
      </c>
      <c r="G50" s="27">
        <v>0</v>
      </c>
      <c r="H50" s="27">
        <v>4074</v>
      </c>
      <c r="I50" s="27">
        <v>4052.2830662711358</v>
      </c>
      <c r="J50" s="28">
        <v>0.54290383075938831</v>
      </c>
      <c r="K50" s="28">
        <v>17.249535350036929</v>
      </c>
      <c r="L50" s="28">
        <v>77.931377160824937</v>
      </c>
      <c r="M50" s="28">
        <v>4.8121021362763967</v>
      </c>
      <c r="N50" s="28">
        <v>99.993014647138253</v>
      </c>
      <c r="O50" s="28">
        <v>0</v>
      </c>
      <c r="P50" s="28">
        <v>100.53591847789764</v>
      </c>
      <c r="Q50" s="31"/>
    </row>
    <row r="51" spans="1:17">
      <c r="A51" s="26" t="s">
        <v>41</v>
      </c>
      <c r="B51" s="27">
        <v>28</v>
      </c>
      <c r="C51" s="27">
        <v>1100</v>
      </c>
      <c r="D51" s="27">
        <v>1663</v>
      </c>
      <c r="E51" s="27">
        <v>0</v>
      </c>
      <c r="F51" s="27">
        <v>2763</v>
      </c>
      <c r="G51" s="27">
        <v>0</v>
      </c>
      <c r="H51" s="27">
        <v>2791</v>
      </c>
      <c r="I51" s="27">
        <v>2809.3749982159511</v>
      </c>
      <c r="J51" s="28">
        <v>0.99666295947607397</v>
      </c>
      <c r="K51" s="28">
        <v>39.15461626513148</v>
      </c>
      <c r="L51" s="28">
        <v>59.194660771739684</v>
      </c>
      <c r="M51" s="28">
        <v>0</v>
      </c>
      <c r="N51" s="28">
        <v>98.349277036871158</v>
      </c>
      <c r="O51" s="28">
        <v>0</v>
      </c>
      <c r="P51" s="28">
        <v>99.345939996347226</v>
      </c>
      <c r="Q51" s="31"/>
    </row>
    <row r="52" spans="1:17">
      <c r="A52" s="26" t="s">
        <v>42</v>
      </c>
      <c r="B52" s="27">
        <v>0</v>
      </c>
      <c r="C52" s="27">
        <v>1256</v>
      </c>
      <c r="D52" s="27">
        <v>4690</v>
      </c>
      <c r="E52" s="27">
        <v>285</v>
      </c>
      <c r="F52" s="27">
        <v>6231</v>
      </c>
      <c r="G52" s="27">
        <v>0</v>
      </c>
      <c r="H52" s="27">
        <v>6231</v>
      </c>
      <c r="I52" s="27">
        <v>6948.6519364745382</v>
      </c>
      <c r="J52" s="28">
        <v>0</v>
      </c>
      <c r="K52" s="28">
        <v>18.075448468026778</v>
      </c>
      <c r="L52" s="28">
        <v>67.495106142552217</v>
      </c>
      <c r="M52" s="28">
        <v>4.1015149788118084</v>
      </c>
      <c r="N52" s="28">
        <v>89.672069589390816</v>
      </c>
      <c r="O52" s="28">
        <v>0</v>
      </c>
      <c r="P52" s="28">
        <v>89.672069589390816</v>
      </c>
      <c r="Q52" s="31"/>
    </row>
    <row r="53" spans="1:17">
      <c r="A53" s="26" t="s">
        <v>43</v>
      </c>
      <c r="B53" s="27">
        <v>64</v>
      </c>
      <c r="C53" s="27">
        <v>6300</v>
      </c>
      <c r="D53" s="27">
        <v>10391</v>
      </c>
      <c r="E53" s="27">
        <v>371</v>
      </c>
      <c r="F53" s="27">
        <v>17062</v>
      </c>
      <c r="G53" s="27">
        <v>0</v>
      </c>
      <c r="H53" s="27">
        <v>17126</v>
      </c>
      <c r="I53" s="27">
        <v>17068.694954203791</v>
      </c>
      <c r="J53" s="28">
        <v>0.37495543843108903</v>
      </c>
      <c r="K53" s="28">
        <v>36.909675970560329</v>
      </c>
      <c r="L53" s="28">
        <v>60.8775306365226</v>
      </c>
      <c r="M53" s="28">
        <v>2.1735698071552192</v>
      </c>
      <c r="N53" s="28">
        <v>99.960776414238154</v>
      </c>
      <c r="O53" s="28">
        <v>0</v>
      </c>
      <c r="P53" s="28">
        <v>100.33573185266924</v>
      </c>
      <c r="Q53" s="31"/>
    </row>
    <row r="54" spans="1:17">
      <c r="A54" s="26" t="s">
        <v>44</v>
      </c>
      <c r="B54" s="27">
        <v>41</v>
      </c>
      <c r="C54" s="27">
        <v>1489</v>
      </c>
      <c r="D54" s="27">
        <v>1511</v>
      </c>
      <c r="E54" s="27">
        <v>0</v>
      </c>
      <c r="F54" s="27">
        <v>3000</v>
      </c>
      <c r="G54" s="27">
        <v>0</v>
      </c>
      <c r="H54" s="27">
        <v>3041</v>
      </c>
      <c r="I54" s="27">
        <v>2997.331613697077</v>
      </c>
      <c r="J54" s="28">
        <v>1.3678833470624325</v>
      </c>
      <c r="K54" s="28">
        <v>49.67751960429176</v>
      </c>
      <c r="L54" s="28">
        <v>50.41150579052038</v>
      </c>
      <c r="M54" s="28">
        <v>0</v>
      </c>
      <c r="N54" s="28">
        <v>100.08902539481215</v>
      </c>
      <c r="O54" s="28">
        <v>0</v>
      </c>
      <c r="P54" s="28">
        <v>101.45690874187459</v>
      </c>
      <c r="Q54" s="31"/>
    </row>
    <row r="55" spans="1:17">
      <c r="A55" s="26" t="s">
        <v>45</v>
      </c>
      <c r="B55" s="27">
        <v>7</v>
      </c>
      <c r="C55" s="27">
        <v>1416</v>
      </c>
      <c r="D55" s="27">
        <v>5810</v>
      </c>
      <c r="E55" s="27">
        <v>140</v>
      </c>
      <c r="F55" s="27">
        <v>7366</v>
      </c>
      <c r="G55" s="27">
        <v>0</v>
      </c>
      <c r="H55" s="27">
        <v>7373</v>
      </c>
      <c r="I55" s="27">
        <v>7380.3683840813028</v>
      </c>
      <c r="J55" s="28">
        <v>9.4846214114437458E-2</v>
      </c>
      <c r="K55" s="28">
        <v>19.186034169434777</v>
      </c>
      <c r="L55" s="28">
        <v>78.722357714983076</v>
      </c>
      <c r="M55" s="28">
        <v>1.8969242822887491</v>
      </c>
      <c r="N55" s="28">
        <v>99.805316166706618</v>
      </c>
      <c r="O55" s="28">
        <v>0</v>
      </c>
      <c r="P55" s="28">
        <v>99.900162380821044</v>
      </c>
      <c r="Q55" s="31"/>
    </row>
    <row r="56" spans="1:17">
      <c r="A56" s="26" t="s">
        <v>46</v>
      </c>
      <c r="B56" s="27">
        <v>105</v>
      </c>
      <c r="C56" s="27">
        <v>806</v>
      </c>
      <c r="D56" s="27">
        <v>831</v>
      </c>
      <c r="E56" s="27">
        <v>0</v>
      </c>
      <c r="F56" s="27">
        <v>1637</v>
      </c>
      <c r="G56" s="27">
        <v>0</v>
      </c>
      <c r="H56" s="27">
        <v>1742</v>
      </c>
      <c r="I56" s="27">
        <v>1808.9792880065511</v>
      </c>
      <c r="J56" s="28">
        <v>5.8043782312017136</v>
      </c>
      <c r="K56" s="28">
        <v>44.555512898557915</v>
      </c>
      <c r="L56" s="28">
        <v>45.937507715510705</v>
      </c>
      <c r="M56" s="28">
        <v>0</v>
      </c>
      <c r="N56" s="28">
        <v>90.493020614068627</v>
      </c>
      <c r="O56" s="28">
        <v>0</v>
      </c>
      <c r="P56" s="28">
        <v>96.297398845270337</v>
      </c>
      <c r="Q56" s="31"/>
    </row>
    <row r="57" spans="1:17">
      <c r="A57" s="26" t="s">
        <v>47</v>
      </c>
      <c r="B57" s="27">
        <v>24</v>
      </c>
      <c r="C57" s="27">
        <v>2213</v>
      </c>
      <c r="D57" s="27">
        <v>6251</v>
      </c>
      <c r="E57" s="27">
        <v>200</v>
      </c>
      <c r="F57" s="27">
        <v>8664</v>
      </c>
      <c r="G57" s="27">
        <v>0</v>
      </c>
      <c r="H57" s="27">
        <v>8688</v>
      </c>
      <c r="I57" s="27">
        <v>8509.3238712681668</v>
      </c>
      <c r="J57" s="28">
        <v>0.2820435602531981</v>
      </c>
      <c r="K57" s="28">
        <v>26.006766618346973</v>
      </c>
      <c r="L57" s="28">
        <v>73.460595630947552</v>
      </c>
      <c r="M57" s="28">
        <v>2.3503630021099839</v>
      </c>
      <c r="N57" s="28">
        <v>101.81772525140451</v>
      </c>
      <c r="O57" s="28">
        <v>0</v>
      </c>
      <c r="P57" s="28">
        <v>102.0997688116577</v>
      </c>
      <c r="Q57" s="31"/>
    </row>
    <row r="58" spans="1:17" ht="16.5" thickBot="1">
      <c r="A58" s="21"/>
    </row>
    <row r="59" spans="1:17" ht="15" customHeight="1" thickBot="1">
      <c r="A59" s="66" t="s">
        <v>111</v>
      </c>
      <c r="B59" s="66" t="s">
        <v>98</v>
      </c>
      <c r="C59" s="66"/>
      <c r="D59" s="66"/>
      <c r="E59" s="66"/>
      <c r="F59" s="66"/>
      <c r="G59" s="66"/>
      <c r="H59" s="66"/>
      <c r="I59" s="65" t="s">
        <v>88</v>
      </c>
      <c r="J59" s="66" t="s">
        <v>84</v>
      </c>
      <c r="K59" s="66"/>
      <c r="L59" s="66"/>
      <c r="M59" s="66"/>
      <c r="N59" s="66"/>
      <c r="O59" s="66"/>
      <c r="P59" s="66"/>
      <c r="Q59" s="32"/>
    </row>
    <row r="60" spans="1:17" ht="15" customHeight="1" thickBot="1">
      <c r="A60" s="66"/>
      <c r="B60" s="60" t="s">
        <v>56</v>
      </c>
      <c r="C60" s="65" t="s">
        <v>58</v>
      </c>
      <c r="D60" s="65"/>
      <c r="E60" s="65"/>
      <c r="F60" s="65"/>
      <c r="G60" s="60" t="s">
        <v>62</v>
      </c>
      <c r="H60" s="66" t="s">
        <v>63</v>
      </c>
      <c r="I60" s="65"/>
      <c r="J60" s="60" t="s">
        <v>56</v>
      </c>
      <c r="K60" s="65" t="s">
        <v>58</v>
      </c>
      <c r="L60" s="65"/>
      <c r="M60" s="65"/>
      <c r="N60" s="65"/>
      <c r="O60" s="60" t="s">
        <v>62</v>
      </c>
      <c r="P60" s="66" t="s">
        <v>63</v>
      </c>
      <c r="Q60" s="32"/>
    </row>
    <row r="61" spans="1:17" ht="26.25" thickBot="1">
      <c r="A61" s="66"/>
      <c r="B61" s="61" t="s">
        <v>57</v>
      </c>
      <c r="C61" s="61" t="s">
        <v>59</v>
      </c>
      <c r="D61" s="61" t="s">
        <v>67</v>
      </c>
      <c r="E61" s="61" t="s">
        <v>60</v>
      </c>
      <c r="F61" s="61" t="s">
        <v>61</v>
      </c>
      <c r="G61" s="61" t="s">
        <v>59</v>
      </c>
      <c r="H61" s="66"/>
      <c r="I61" s="65"/>
      <c r="J61" s="61" t="s">
        <v>57</v>
      </c>
      <c r="K61" s="61" t="s">
        <v>59</v>
      </c>
      <c r="L61" s="61" t="s">
        <v>67</v>
      </c>
      <c r="M61" s="61" t="s">
        <v>60</v>
      </c>
      <c r="N61" s="61" t="s">
        <v>61</v>
      </c>
      <c r="O61" s="61" t="s">
        <v>59</v>
      </c>
      <c r="P61" s="66"/>
      <c r="Q61" s="32"/>
    </row>
    <row r="62" spans="1:17">
      <c r="A62" s="23" t="s">
        <v>1</v>
      </c>
      <c r="B62" s="24">
        <v>3449</v>
      </c>
      <c r="C62" s="24">
        <v>180576</v>
      </c>
      <c r="D62" s="24">
        <v>468041</v>
      </c>
      <c r="E62" s="24">
        <v>62721</v>
      </c>
      <c r="F62" s="24">
        <v>711338</v>
      </c>
      <c r="G62" s="24">
        <v>1160</v>
      </c>
      <c r="H62" s="24">
        <v>715947</v>
      </c>
      <c r="I62" s="24">
        <v>707494.42725304025</v>
      </c>
      <c r="J62" s="25">
        <v>0.48749500591704892</v>
      </c>
      <c r="K62" s="25">
        <v>25.523310579436657</v>
      </c>
      <c r="L62" s="25">
        <v>66.154726026216721</v>
      </c>
      <c r="M62" s="25">
        <v>8.8652288391195189</v>
      </c>
      <c r="N62" s="25">
        <v>100.5432654447729</v>
      </c>
      <c r="O62" s="25">
        <v>0.16395888862388425</v>
      </c>
      <c r="P62" s="25">
        <v>101.19471933931383</v>
      </c>
      <c r="Q62" s="31"/>
    </row>
    <row r="63" spans="1:17">
      <c r="A63" s="26" t="s">
        <v>48</v>
      </c>
      <c r="B63" s="27">
        <v>1202</v>
      </c>
      <c r="C63" s="27">
        <v>16593</v>
      </c>
      <c r="D63" s="27">
        <v>49442</v>
      </c>
      <c r="E63" s="27">
        <v>2503</v>
      </c>
      <c r="F63" s="27">
        <v>68538</v>
      </c>
      <c r="G63" s="27">
        <v>0</v>
      </c>
      <c r="H63" s="27">
        <v>69740</v>
      </c>
      <c r="I63" s="27">
        <v>69124.068791989659</v>
      </c>
      <c r="J63" s="28">
        <v>1.7389022680610666</v>
      </c>
      <c r="K63" s="28">
        <v>24.004663339382091</v>
      </c>
      <c r="L63" s="28">
        <v>71.526460846485236</v>
      </c>
      <c r="M63" s="28">
        <v>3.6210252720106904</v>
      </c>
      <c r="N63" s="28">
        <v>99.152149457878011</v>
      </c>
      <c r="O63" s="28">
        <v>0</v>
      </c>
      <c r="P63" s="28">
        <v>100.89105172593908</v>
      </c>
      <c r="Q63" s="31"/>
    </row>
    <row r="64" spans="1:17">
      <c r="A64" s="26" t="s">
        <v>49</v>
      </c>
      <c r="B64" s="27">
        <v>344</v>
      </c>
      <c r="C64" s="27">
        <v>11640</v>
      </c>
      <c r="D64" s="27">
        <v>26888</v>
      </c>
      <c r="E64" s="27">
        <v>1020</v>
      </c>
      <c r="F64" s="27">
        <v>39548</v>
      </c>
      <c r="G64" s="27">
        <v>1122</v>
      </c>
      <c r="H64" s="27">
        <v>41014</v>
      </c>
      <c r="I64" s="27">
        <v>40555.573678688052</v>
      </c>
      <c r="J64" s="28">
        <v>0.84821879903716413</v>
      </c>
      <c r="K64" s="28">
        <v>28.701357037187758</v>
      </c>
      <c r="L64" s="28">
        <v>66.299148454974613</v>
      </c>
      <c r="M64" s="28">
        <v>2.5150673692381025</v>
      </c>
      <c r="N64" s="28">
        <v>97.515572861400486</v>
      </c>
      <c r="O64" s="28">
        <v>2.7665741061619129</v>
      </c>
      <c r="P64" s="28">
        <v>101.13036576659955</v>
      </c>
      <c r="Q64" s="31"/>
    </row>
    <row r="65" spans="1:17">
      <c r="A65" s="26" t="s">
        <v>50</v>
      </c>
      <c r="B65" s="27">
        <v>287</v>
      </c>
      <c r="C65" s="27">
        <v>39402</v>
      </c>
      <c r="D65" s="27">
        <v>113270</v>
      </c>
      <c r="E65" s="27">
        <v>32463</v>
      </c>
      <c r="F65" s="27">
        <v>185135</v>
      </c>
      <c r="G65" s="27">
        <v>38</v>
      </c>
      <c r="H65" s="27">
        <v>185460</v>
      </c>
      <c r="I65" s="27">
        <v>184567.60865560689</v>
      </c>
      <c r="J65" s="28">
        <v>0.15549857425715818</v>
      </c>
      <c r="K65" s="28">
        <v>21.348274644183089</v>
      </c>
      <c r="L65" s="28">
        <v>61.37046517807773</v>
      </c>
      <c r="M65" s="28">
        <v>17.588676711185109</v>
      </c>
      <c r="N65" s="28">
        <v>100.30741653344593</v>
      </c>
      <c r="O65" s="28">
        <v>2.058866139990248E-2</v>
      </c>
      <c r="P65" s="28">
        <v>100.48350376910298</v>
      </c>
      <c r="Q65" s="31"/>
    </row>
    <row r="66" spans="1:17">
      <c r="A66" s="26" t="s">
        <v>51</v>
      </c>
      <c r="B66" s="27">
        <v>440</v>
      </c>
      <c r="C66" s="27">
        <v>25566</v>
      </c>
      <c r="D66" s="27">
        <v>54517</v>
      </c>
      <c r="E66" s="27">
        <v>3519</v>
      </c>
      <c r="F66" s="27">
        <v>83602</v>
      </c>
      <c r="G66" s="27">
        <v>0</v>
      </c>
      <c r="H66" s="27">
        <v>84042</v>
      </c>
      <c r="I66" s="27">
        <v>81565.279440035039</v>
      </c>
      <c r="J66" s="28">
        <v>0.53944521862820094</v>
      </c>
      <c r="K66" s="28">
        <v>31.344219226019511</v>
      </c>
      <c r="L66" s="28">
        <v>66.838488599894603</v>
      </c>
      <c r="M66" s="28">
        <v>4.3143357371650888</v>
      </c>
      <c r="N66" s="28">
        <v>102.4970435630792</v>
      </c>
      <c r="O66" s="28">
        <v>0</v>
      </c>
      <c r="P66" s="28">
        <v>103.03648878170742</v>
      </c>
      <c r="Q66" s="31"/>
    </row>
    <row r="67" spans="1:17">
      <c r="A67" s="26" t="s">
        <v>52</v>
      </c>
      <c r="B67" s="27">
        <v>386</v>
      </c>
      <c r="C67" s="27">
        <v>23252</v>
      </c>
      <c r="D67" s="27">
        <v>82052</v>
      </c>
      <c r="E67" s="27">
        <v>12270</v>
      </c>
      <c r="F67" s="27">
        <v>117574</v>
      </c>
      <c r="G67" s="27">
        <v>0</v>
      </c>
      <c r="H67" s="27">
        <v>117960</v>
      </c>
      <c r="I67" s="27">
        <v>117223.77589902001</v>
      </c>
      <c r="J67" s="28">
        <v>0.3292847351483642</v>
      </c>
      <c r="K67" s="28">
        <v>19.835566481009749</v>
      </c>
      <c r="L67" s="28">
        <v>69.996039089102538</v>
      </c>
      <c r="M67" s="28">
        <v>10.467159845260179</v>
      </c>
      <c r="N67" s="28">
        <v>100.29876541537246</v>
      </c>
      <c r="O67" s="28">
        <v>0</v>
      </c>
      <c r="P67" s="28">
        <v>100.62805015052083</v>
      </c>
      <c r="Q67" s="31"/>
    </row>
    <row r="68" spans="1:17">
      <c r="A68" s="26" t="s">
        <v>53</v>
      </c>
      <c r="B68" s="27">
        <v>450</v>
      </c>
      <c r="C68" s="27">
        <v>30030</v>
      </c>
      <c r="D68" s="27">
        <v>68615</v>
      </c>
      <c r="E68" s="27">
        <v>5697</v>
      </c>
      <c r="F68" s="27">
        <v>104342</v>
      </c>
      <c r="G68" s="27">
        <v>0</v>
      </c>
      <c r="H68" s="27">
        <v>104792</v>
      </c>
      <c r="I68" s="27">
        <v>104013.37603590888</v>
      </c>
      <c r="J68" s="28">
        <v>0.43263666381201304</v>
      </c>
      <c r="K68" s="28">
        <v>28.871286698388339</v>
      </c>
      <c r="L68" s="28">
        <v>65.967477083247275</v>
      </c>
      <c r="M68" s="28">
        <v>5.4771801638600852</v>
      </c>
      <c r="N68" s="28">
        <v>100.3159439454957</v>
      </c>
      <c r="O68" s="28">
        <v>0</v>
      </c>
      <c r="P68" s="28">
        <v>100.74858060930771</v>
      </c>
      <c r="Q68" s="31"/>
    </row>
    <row r="69" spans="1:17">
      <c r="A69" s="26" t="s">
        <v>54</v>
      </c>
      <c r="B69" s="27">
        <v>203</v>
      </c>
      <c r="C69" s="27">
        <v>25032</v>
      </c>
      <c r="D69" s="27">
        <v>45715</v>
      </c>
      <c r="E69" s="27">
        <v>3749</v>
      </c>
      <c r="F69" s="27">
        <v>74496</v>
      </c>
      <c r="G69" s="27">
        <v>0</v>
      </c>
      <c r="H69" s="27">
        <v>74699</v>
      </c>
      <c r="I69" s="27">
        <v>72664.643795326352</v>
      </c>
      <c r="J69" s="28">
        <v>0.27936557505433823</v>
      </c>
      <c r="K69" s="28">
        <v>34.448665392907365</v>
      </c>
      <c r="L69" s="28">
        <v>62.912301791177704</v>
      </c>
      <c r="M69" s="28">
        <v>5.1593179353631236</v>
      </c>
      <c r="N69" s="28">
        <v>102.52028511944819</v>
      </c>
      <c r="O69" s="28">
        <v>0</v>
      </c>
      <c r="P69" s="28">
        <v>102.79965069450255</v>
      </c>
      <c r="Q69" s="31"/>
    </row>
    <row r="70" spans="1:17">
      <c r="A70" s="26" t="s">
        <v>55</v>
      </c>
      <c r="B70" s="27">
        <v>137</v>
      </c>
      <c r="C70" s="27">
        <v>9061</v>
      </c>
      <c r="D70" s="27">
        <v>27542</v>
      </c>
      <c r="E70" s="27">
        <v>1500</v>
      </c>
      <c r="F70" s="27">
        <v>38103</v>
      </c>
      <c r="G70" s="27">
        <v>0</v>
      </c>
      <c r="H70" s="27">
        <v>38240</v>
      </c>
      <c r="I70" s="27">
        <v>37780.10095646535</v>
      </c>
      <c r="J70" s="28">
        <v>0.36262475888528573</v>
      </c>
      <c r="K70" s="28">
        <v>23.983525111383752</v>
      </c>
      <c r="L70" s="28">
        <v>72.900811016193714</v>
      </c>
      <c r="M70" s="28">
        <v>3.9703440753863402</v>
      </c>
      <c r="N70" s="28">
        <v>100.85468020296379</v>
      </c>
      <c r="O70" s="28">
        <v>0</v>
      </c>
      <c r="P70" s="28">
        <v>101.21730496184908</v>
      </c>
      <c r="Q70" s="31"/>
    </row>
    <row r="72" spans="1:17">
      <c r="A72" s="33" t="s">
        <v>93</v>
      </c>
    </row>
    <row r="74" spans="1:17">
      <c r="A74" s="22"/>
    </row>
  </sheetData>
  <mergeCells count="16">
    <mergeCell ref="A8:A10"/>
    <mergeCell ref="B8:H8"/>
    <mergeCell ref="I8:I10"/>
    <mergeCell ref="J8:P8"/>
    <mergeCell ref="C9:F9"/>
    <mergeCell ref="H9:H10"/>
    <mergeCell ref="K9:N9"/>
    <mergeCell ref="P9:P10"/>
    <mergeCell ref="A59:A61"/>
    <mergeCell ref="B59:H59"/>
    <mergeCell ref="I59:I61"/>
    <mergeCell ref="J59:P59"/>
    <mergeCell ref="C60:F60"/>
    <mergeCell ref="H60:H61"/>
    <mergeCell ref="K60:N60"/>
    <mergeCell ref="P60:P61"/>
  </mergeCells>
  <hyperlinks>
    <hyperlink ref="P7" location="Contenido!A1" display="Contenido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74"/>
  <sheetViews>
    <sheetView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baseColWidth="10" defaultRowHeight="15"/>
  <cols>
    <col min="1" max="1" width="56.7109375" style="20" customWidth="1"/>
    <col min="2" max="16" width="12.85546875" style="20" customWidth="1"/>
    <col min="17" max="17" width="12.85546875" style="30" customWidth="1"/>
    <col min="18" max="16384" width="11.42578125" style="20"/>
  </cols>
  <sheetData>
    <row r="1" spans="1:36" s="54" customFormat="1" ht="18.75">
      <c r="A1" s="52" t="s">
        <v>65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8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  <c r="AG1" s="53"/>
      <c r="AH1" s="53"/>
      <c r="AI1" s="53"/>
      <c r="AJ1" s="53"/>
    </row>
    <row r="2" spans="1:36" s="54" customFormat="1" ht="18.75" customHeight="1">
      <c r="A2" s="55" t="s">
        <v>83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8"/>
      <c r="R2" s="53"/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/>
      <c r="AH2" s="53"/>
      <c r="AI2" s="53"/>
      <c r="AJ2" s="53"/>
    </row>
    <row r="3" spans="1:36" s="54" customFormat="1" ht="18.75">
      <c r="A3" s="52" t="s">
        <v>126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8"/>
      <c r="R3" s="53"/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  <c r="AF3" s="53"/>
      <c r="AG3" s="53"/>
      <c r="AH3" s="53"/>
      <c r="AI3" s="53"/>
      <c r="AJ3" s="53"/>
    </row>
    <row r="4" spans="1:36" s="54" customFormat="1" ht="18.75">
      <c r="A4" s="52" t="s">
        <v>71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8"/>
      <c r="R4" s="53"/>
      <c r="S4" s="53"/>
      <c r="T4" s="53"/>
      <c r="U4" s="56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</row>
    <row r="5" spans="1:36" s="54" customFormat="1" ht="3.75" customHeight="1">
      <c r="A5" s="57"/>
      <c r="Q5" s="59"/>
    </row>
    <row r="6" spans="1:36" s="54" customFormat="1" ht="3.75" customHeight="1">
      <c r="Q6" s="59"/>
    </row>
    <row r="7" spans="1:36" s="54" customFormat="1" ht="15.75" thickBot="1">
      <c r="P7" s="62" t="s">
        <v>89</v>
      </c>
      <c r="Q7" s="59"/>
    </row>
    <row r="8" spans="1:36" ht="15.75" customHeight="1" thickBot="1">
      <c r="A8" s="66" t="s">
        <v>0</v>
      </c>
      <c r="B8" s="66" t="s">
        <v>98</v>
      </c>
      <c r="C8" s="66"/>
      <c r="D8" s="66"/>
      <c r="E8" s="66"/>
      <c r="F8" s="66"/>
      <c r="G8" s="66"/>
      <c r="H8" s="66"/>
      <c r="I8" s="65" t="s">
        <v>88</v>
      </c>
      <c r="J8" s="66" t="s">
        <v>84</v>
      </c>
      <c r="K8" s="66"/>
      <c r="L8" s="66"/>
      <c r="M8" s="66"/>
      <c r="N8" s="66"/>
      <c r="O8" s="66"/>
      <c r="P8" s="66"/>
      <c r="Q8" s="31"/>
    </row>
    <row r="9" spans="1:36" ht="15" customHeight="1" thickBot="1">
      <c r="A9" s="66"/>
      <c r="B9" s="60" t="s">
        <v>56</v>
      </c>
      <c r="C9" s="65" t="s">
        <v>58</v>
      </c>
      <c r="D9" s="65"/>
      <c r="E9" s="65"/>
      <c r="F9" s="65"/>
      <c r="G9" s="60" t="s">
        <v>62</v>
      </c>
      <c r="H9" s="66" t="s">
        <v>63</v>
      </c>
      <c r="I9" s="65"/>
      <c r="J9" s="60" t="s">
        <v>56</v>
      </c>
      <c r="K9" s="65" t="s">
        <v>58</v>
      </c>
      <c r="L9" s="65"/>
      <c r="M9" s="65"/>
      <c r="N9" s="65"/>
      <c r="O9" s="60" t="s">
        <v>62</v>
      </c>
      <c r="P9" s="66" t="s">
        <v>63</v>
      </c>
      <c r="Q9" s="31"/>
    </row>
    <row r="10" spans="1:36" ht="26.25" thickBot="1">
      <c r="A10" s="66"/>
      <c r="B10" s="61" t="s">
        <v>57</v>
      </c>
      <c r="C10" s="61" t="s">
        <v>59</v>
      </c>
      <c r="D10" s="61" t="s">
        <v>67</v>
      </c>
      <c r="E10" s="61" t="s">
        <v>60</v>
      </c>
      <c r="F10" s="61" t="s">
        <v>61</v>
      </c>
      <c r="G10" s="61" t="s">
        <v>59</v>
      </c>
      <c r="H10" s="66"/>
      <c r="I10" s="65"/>
      <c r="J10" s="61" t="s">
        <v>57</v>
      </c>
      <c r="K10" s="61" t="s">
        <v>59</v>
      </c>
      <c r="L10" s="61" t="s">
        <v>67</v>
      </c>
      <c r="M10" s="61" t="s">
        <v>60</v>
      </c>
      <c r="N10" s="61" t="s">
        <v>61</v>
      </c>
      <c r="O10" s="61" t="s">
        <v>59</v>
      </c>
      <c r="P10" s="66"/>
      <c r="Q10" s="31"/>
    </row>
    <row r="11" spans="1:36">
      <c r="A11" s="23" t="s">
        <v>1</v>
      </c>
      <c r="B11" s="24">
        <v>3113</v>
      </c>
      <c r="C11" s="24">
        <v>179384</v>
      </c>
      <c r="D11" s="24">
        <v>471150</v>
      </c>
      <c r="E11" s="24">
        <v>62768</v>
      </c>
      <c r="F11" s="24">
        <v>713302</v>
      </c>
      <c r="G11" s="24">
        <v>1167</v>
      </c>
      <c r="H11" s="24">
        <v>717582</v>
      </c>
      <c r="I11" s="24">
        <v>701226</v>
      </c>
      <c r="J11" s="25">
        <v>0.44393676218508726</v>
      </c>
      <c r="K11" s="25">
        <v>25.581481576553067</v>
      </c>
      <c r="L11" s="25">
        <v>67.189465307903589</v>
      </c>
      <c r="M11" s="25">
        <v>8.9511797908235007</v>
      </c>
      <c r="N11" s="25">
        <v>101.72212667528015</v>
      </c>
      <c r="O11" s="25">
        <v>0.16642280805332374</v>
      </c>
      <c r="P11" s="25">
        <v>102.33248624551857</v>
      </c>
      <c r="Q11" s="31"/>
    </row>
    <row r="12" spans="1:36">
      <c r="A12" s="26" t="s">
        <v>2</v>
      </c>
      <c r="B12" s="27">
        <v>53</v>
      </c>
      <c r="C12" s="27">
        <v>1448</v>
      </c>
      <c r="D12" s="27">
        <v>9236</v>
      </c>
      <c r="E12" s="27">
        <v>110</v>
      </c>
      <c r="F12" s="27">
        <v>10794</v>
      </c>
      <c r="G12" s="27">
        <v>0</v>
      </c>
      <c r="H12" s="27">
        <v>10847</v>
      </c>
      <c r="I12" s="27">
        <v>10825.576172842411</v>
      </c>
      <c r="J12" s="28">
        <v>0.4895813317812911</v>
      </c>
      <c r="K12" s="28">
        <v>13.375731479609613</v>
      </c>
      <c r="L12" s="28">
        <v>85.316475100603867</v>
      </c>
      <c r="M12" s="28">
        <v>1.0161121980366419</v>
      </c>
      <c r="N12" s="28">
        <v>99.708318778250117</v>
      </c>
      <c r="O12" s="28">
        <v>0</v>
      </c>
      <c r="P12" s="28">
        <v>100.1979001100314</v>
      </c>
      <c r="Q12" s="31"/>
    </row>
    <row r="13" spans="1:36">
      <c r="A13" s="26" t="s">
        <v>3</v>
      </c>
      <c r="B13" s="27">
        <v>45</v>
      </c>
      <c r="C13" s="27">
        <v>3997</v>
      </c>
      <c r="D13" s="27">
        <v>8261</v>
      </c>
      <c r="E13" s="27">
        <v>578</v>
      </c>
      <c r="F13" s="27">
        <v>12836</v>
      </c>
      <c r="G13" s="27">
        <v>0</v>
      </c>
      <c r="H13" s="27">
        <v>12881</v>
      </c>
      <c r="I13" s="27">
        <v>12465.203939482388</v>
      </c>
      <c r="J13" s="28">
        <v>0.36100492393443029</v>
      </c>
      <c r="K13" s="28">
        <v>32.065259577020392</v>
      </c>
      <c r="L13" s="28">
        <v>66.272481702718409</v>
      </c>
      <c r="M13" s="28">
        <v>4.6369076896466819</v>
      </c>
      <c r="N13" s="28">
        <v>102.97464896938548</v>
      </c>
      <c r="O13" s="28">
        <v>0</v>
      </c>
      <c r="P13" s="28">
        <v>103.33565389331991</v>
      </c>
      <c r="Q13" s="31"/>
    </row>
    <row r="14" spans="1:36">
      <c r="A14" s="26" t="s">
        <v>4</v>
      </c>
      <c r="B14" s="27">
        <v>248</v>
      </c>
      <c r="C14" s="27">
        <v>4553</v>
      </c>
      <c r="D14" s="27">
        <v>16814</v>
      </c>
      <c r="E14" s="27">
        <v>1431</v>
      </c>
      <c r="F14" s="27">
        <v>22798</v>
      </c>
      <c r="G14" s="27">
        <v>0</v>
      </c>
      <c r="H14" s="27">
        <v>23046</v>
      </c>
      <c r="I14" s="27">
        <v>22172.486892976671</v>
      </c>
      <c r="J14" s="28">
        <v>1.1185033108692743</v>
      </c>
      <c r="K14" s="28">
        <v>20.534457961241156</v>
      </c>
      <c r="L14" s="28">
        <v>75.832720439338644</v>
      </c>
      <c r="M14" s="28">
        <v>6.4539445074755317</v>
      </c>
      <c r="N14" s="28">
        <v>102.82112290805532</v>
      </c>
      <c r="O14" s="28">
        <v>0</v>
      </c>
      <c r="P14" s="28">
        <v>103.9396262189246</v>
      </c>
      <c r="Q14" s="31"/>
    </row>
    <row r="15" spans="1:36">
      <c r="A15" s="26" t="s">
        <v>5</v>
      </c>
      <c r="B15" s="27">
        <v>50</v>
      </c>
      <c r="C15" s="27">
        <v>1425</v>
      </c>
      <c r="D15" s="27">
        <v>6913</v>
      </c>
      <c r="E15" s="27">
        <v>233</v>
      </c>
      <c r="F15" s="27">
        <v>8571</v>
      </c>
      <c r="G15" s="27">
        <v>0</v>
      </c>
      <c r="H15" s="27">
        <v>8621</v>
      </c>
      <c r="I15" s="27">
        <v>8541.7002320957254</v>
      </c>
      <c r="J15" s="28">
        <v>0.58536355340735702</v>
      </c>
      <c r="K15" s="28">
        <v>16.682861272109676</v>
      </c>
      <c r="L15" s="28">
        <v>80.932364894101184</v>
      </c>
      <c r="M15" s="28">
        <v>2.7277941588782837</v>
      </c>
      <c r="N15" s="28">
        <v>100.34302032508916</v>
      </c>
      <c r="O15" s="28">
        <v>0</v>
      </c>
      <c r="P15" s="28">
        <v>100.9283838784965</v>
      </c>
      <c r="Q15" s="31"/>
    </row>
    <row r="16" spans="1:36">
      <c r="A16" s="26" t="s">
        <v>6</v>
      </c>
      <c r="B16" s="27">
        <v>0</v>
      </c>
      <c r="C16" s="27">
        <v>1387</v>
      </c>
      <c r="D16" s="27">
        <v>9056</v>
      </c>
      <c r="E16" s="27">
        <v>703</v>
      </c>
      <c r="F16" s="27">
        <v>11146</v>
      </c>
      <c r="G16" s="27">
        <v>0</v>
      </c>
      <c r="H16" s="27">
        <v>11146</v>
      </c>
      <c r="I16" s="27">
        <v>11398.375296015709</v>
      </c>
      <c r="J16" s="28">
        <v>0</v>
      </c>
      <c r="K16" s="28">
        <v>12.168400881525848</v>
      </c>
      <c r="L16" s="28">
        <v>79.449919526386509</v>
      </c>
      <c r="M16" s="28">
        <v>6.1675456522802241</v>
      </c>
      <c r="N16" s="28">
        <v>97.785866060192575</v>
      </c>
      <c r="O16" s="28">
        <v>0</v>
      </c>
      <c r="P16" s="28">
        <v>97.785866060192575</v>
      </c>
      <c r="Q16" s="31"/>
    </row>
    <row r="17" spans="1:17">
      <c r="A17" s="26" t="s">
        <v>7</v>
      </c>
      <c r="B17" s="27">
        <v>3</v>
      </c>
      <c r="C17" s="27">
        <v>452</v>
      </c>
      <c r="D17" s="27">
        <v>293</v>
      </c>
      <c r="E17" s="27">
        <v>0</v>
      </c>
      <c r="F17" s="27">
        <v>745</v>
      </c>
      <c r="G17" s="27">
        <v>0</v>
      </c>
      <c r="H17" s="27">
        <v>748</v>
      </c>
      <c r="I17" s="27">
        <v>767.13696415519439</v>
      </c>
      <c r="J17" s="28">
        <v>0.3910644565672487</v>
      </c>
      <c r="K17" s="28">
        <v>58.920378122798802</v>
      </c>
      <c r="L17" s="28">
        <v>38.193961924734623</v>
      </c>
      <c r="M17" s="28">
        <v>0</v>
      </c>
      <c r="N17" s="28">
        <v>97.114340047533403</v>
      </c>
      <c r="O17" s="28">
        <v>0</v>
      </c>
      <c r="P17" s="28">
        <v>97.505404504100667</v>
      </c>
      <c r="Q17" s="31"/>
    </row>
    <row r="18" spans="1:17">
      <c r="A18" s="26" t="s">
        <v>8</v>
      </c>
      <c r="B18" s="27">
        <v>93</v>
      </c>
      <c r="C18" s="27">
        <v>9020</v>
      </c>
      <c r="D18" s="27">
        <v>39352</v>
      </c>
      <c r="E18" s="27">
        <v>9757</v>
      </c>
      <c r="F18" s="27">
        <v>58129</v>
      </c>
      <c r="G18" s="27">
        <v>0</v>
      </c>
      <c r="H18" s="27">
        <v>58222</v>
      </c>
      <c r="I18" s="27">
        <v>56747.142506139149</v>
      </c>
      <c r="J18" s="28">
        <v>0.16388490396664265</v>
      </c>
      <c r="K18" s="28">
        <v>15.895073481495881</v>
      </c>
      <c r="L18" s="28">
        <v>69.34622302037981</v>
      </c>
      <c r="M18" s="28">
        <v>17.193817290349813</v>
      </c>
      <c r="N18" s="28">
        <v>102.43511379222549</v>
      </c>
      <c r="O18" s="28">
        <v>0</v>
      </c>
      <c r="P18" s="28">
        <v>102.59899869619214</v>
      </c>
      <c r="Q18" s="31"/>
    </row>
    <row r="19" spans="1:17">
      <c r="A19" s="26" t="s">
        <v>9</v>
      </c>
      <c r="B19" s="27">
        <v>113</v>
      </c>
      <c r="C19" s="27">
        <v>1120</v>
      </c>
      <c r="D19" s="27">
        <v>3480</v>
      </c>
      <c r="E19" s="27">
        <v>17</v>
      </c>
      <c r="F19" s="27">
        <v>4617</v>
      </c>
      <c r="G19" s="27">
        <v>0</v>
      </c>
      <c r="H19" s="27">
        <v>4730</v>
      </c>
      <c r="I19" s="27">
        <v>4595.8352398545048</v>
      </c>
      <c r="J19" s="28">
        <v>2.4587478467478165</v>
      </c>
      <c r="K19" s="28">
        <v>24.369890162456237</v>
      </c>
      <c r="L19" s="28">
        <v>75.720730147631883</v>
      </c>
      <c r="M19" s="28">
        <v>0.36990011853728216</v>
      </c>
      <c r="N19" s="28">
        <v>100.46052042862541</v>
      </c>
      <c r="O19" s="28">
        <v>0</v>
      </c>
      <c r="P19" s="28">
        <v>102.91926827537321</v>
      </c>
      <c r="Q19" s="31"/>
    </row>
    <row r="20" spans="1:17">
      <c r="A20" s="26" t="s">
        <v>10</v>
      </c>
      <c r="B20" s="27">
        <v>92</v>
      </c>
      <c r="C20" s="27">
        <v>3709</v>
      </c>
      <c r="D20" s="27">
        <v>7257</v>
      </c>
      <c r="E20" s="27">
        <v>317</v>
      </c>
      <c r="F20" s="27">
        <v>11283</v>
      </c>
      <c r="G20" s="27">
        <v>0</v>
      </c>
      <c r="H20" s="27">
        <v>11375</v>
      </c>
      <c r="I20" s="27">
        <v>11110.251241716229</v>
      </c>
      <c r="J20" s="28">
        <v>0.82806408242653318</v>
      </c>
      <c r="K20" s="28">
        <v>33.383583496956646</v>
      </c>
      <c r="L20" s="28">
        <v>65.318054849666865</v>
      </c>
      <c r="M20" s="28">
        <v>2.8532208057522936</v>
      </c>
      <c r="N20" s="28">
        <v>101.55485915237581</v>
      </c>
      <c r="O20" s="28">
        <v>0</v>
      </c>
      <c r="P20" s="28">
        <v>102.38292323480233</v>
      </c>
      <c r="Q20" s="31"/>
    </row>
    <row r="21" spans="1:17" ht="15" customHeight="1">
      <c r="A21" s="26" t="s">
        <v>11</v>
      </c>
      <c r="B21" s="27">
        <v>5</v>
      </c>
      <c r="C21" s="27">
        <v>834</v>
      </c>
      <c r="D21" s="27">
        <v>645</v>
      </c>
      <c r="E21" s="27">
        <v>84</v>
      </c>
      <c r="F21" s="27">
        <v>1563</v>
      </c>
      <c r="G21" s="27">
        <v>0</v>
      </c>
      <c r="H21" s="27">
        <v>1568</v>
      </c>
      <c r="I21" s="27">
        <v>1524.7636136366559</v>
      </c>
      <c r="J21" s="28">
        <v>0.32791968245324854</v>
      </c>
      <c r="K21" s="28">
        <v>54.697003033201867</v>
      </c>
      <c r="L21" s="28">
        <v>42.301639036469062</v>
      </c>
      <c r="M21" s="28">
        <v>5.5090506652145761</v>
      </c>
      <c r="N21" s="28">
        <v>102.50769273488551</v>
      </c>
      <c r="O21" s="28">
        <v>0</v>
      </c>
      <c r="P21" s="28">
        <v>102.83561241733877</v>
      </c>
      <c r="Q21" s="31"/>
    </row>
    <row r="22" spans="1:17" ht="15" customHeight="1">
      <c r="A22" s="26" t="s">
        <v>12</v>
      </c>
      <c r="B22" s="27">
        <v>0</v>
      </c>
      <c r="C22" s="27">
        <v>2739</v>
      </c>
      <c r="D22" s="27">
        <v>8159</v>
      </c>
      <c r="E22" s="27">
        <v>875</v>
      </c>
      <c r="F22" s="27">
        <v>11773</v>
      </c>
      <c r="G22" s="27">
        <v>0</v>
      </c>
      <c r="H22" s="27">
        <v>11773</v>
      </c>
      <c r="I22" s="27">
        <v>10663.550890336843</v>
      </c>
      <c r="J22" s="28">
        <v>0</v>
      </c>
      <c r="K22" s="28">
        <v>25.685627875439152</v>
      </c>
      <c r="L22" s="28">
        <v>76.512974748341747</v>
      </c>
      <c r="M22" s="28">
        <v>8.205521866012873</v>
      </c>
      <c r="N22" s="28">
        <v>110.40412448979377</v>
      </c>
      <c r="O22" s="28">
        <v>0</v>
      </c>
      <c r="P22" s="28">
        <v>110.40412448979377</v>
      </c>
      <c r="Q22" s="31"/>
    </row>
    <row r="23" spans="1:17">
      <c r="A23" s="26" t="s">
        <v>13</v>
      </c>
      <c r="B23" s="27">
        <v>0</v>
      </c>
      <c r="C23" s="27">
        <v>1323</v>
      </c>
      <c r="D23" s="27">
        <v>2258</v>
      </c>
      <c r="E23" s="27">
        <v>100</v>
      </c>
      <c r="F23" s="27">
        <v>3681</v>
      </c>
      <c r="G23" s="27">
        <v>0</v>
      </c>
      <c r="H23" s="27">
        <v>3681</v>
      </c>
      <c r="I23" s="27">
        <v>3429.4524283160449</v>
      </c>
      <c r="J23" s="28">
        <v>0</v>
      </c>
      <c r="K23" s="28">
        <v>38.577587170370201</v>
      </c>
      <c r="L23" s="28">
        <v>65.841414838016561</v>
      </c>
      <c r="M23" s="28">
        <v>2.915917397609237</v>
      </c>
      <c r="N23" s="28">
        <v>107.33491940599602</v>
      </c>
      <c r="O23" s="28">
        <v>0</v>
      </c>
      <c r="P23" s="28">
        <v>107.33491940599602</v>
      </c>
      <c r="Q23" s="31"/>
    </row>
    <row r="24" spans="1:17">
      <c r="A24" s="26" t="s">
        <v>14</v>
      </c>
      <c r="B24" s="27">
        <v>21</v>
      </c>
      <c r="C24" s="27">
        <v>774</v>
      </c>
      <c r="D24" s="27">
        <v>2895</v>
      </c>
      <c r="E24" s="27">
        <v>0</v>
      </c>
      <c r="F24" s="27">
        <v>3669</v>
      </c>
      <c r="G24" s="27">
        <v>0</v>
      </c>
      <c r="H24" s="27">
        <v>3690</v>
      </c>
      <c r="I24" s="27">
        <v>3460.9541141645577</v>
      </c>
      <c r="J24" s="28">
        <v>0.60676909624585429</v>
      </c>
      <c r="K24" s="28">
        <v>22.363775261632917</v>
      </c>
      <c r="L24" s="28">
        <v>83.647453982464199</v>
      </c>
      <c r="M24" s="28">
        <v>0</v>
      </c>
      <c r="N24" s="28">
        <v>106.01122924409711</v>
      </c>
      <c r="O24" s="28">
        <v>0</v>
      </c>
      <c r="P24" s="28">
        <v>106.61799834034298</v>
      </c>
      <c r="Q24" s="31"/>
    </row>
    <row r="25" spans="1:17">
      <c r="A25" s="26" t="s">
        <v>15</v>
      </c>
      <c r="B25" s="27">
        <v>335</v>
      </c>
      <c r="C25" s="27">
        <v>7376</v>
      </c>
      <c r="D25" s="27">
        <v>13157</v>
      </c>
      <c r="E25" s="27">
        <v>804</v>
      </c>
      <c r="F25" s="27">
        <v>21337</v>
      </c>
      <c r="G25" s="27">
        <v>0</v>
      </c>
      <c r="H25" s="27">
        <v>21672</v>
      </c>
      <c r="I25" s="27">
        <v>21335.487399965208</v>
      </c>
      <c r="J25" s="28">
        <v>1.5701539586133209</v>
      </c>
      <c r="K25" s="28">
        <v>34.571509249945834</v>
      </c>
      <c r="L25" s="28">
        <v>61.66721084619541</v>
      </c>
      <c r="M25" s="28">
        <v>3.7683695006719695</v>
      </c>
      <c r="N25" s="28">
        <v>100.00708959681322</v>
      </c>
      <c r="O25" s="28">
        <v>0</v>
      </c>
      <c r="P25" s="28">
        <v>101.57724355542655</v>
      </c>
      <c r="Q25" s="31"/>
    </row>
    <row r="26" spans="1:17">
      <c r="A26" s="26" t="s">
        <v>16</v>
      </c>
      <c r="B26" s="27">
        <v>132</v>
      </c>
      <c r="C26" s="27">
        <v>7663</v>
      </c>
      <c r="D26" s="27">
        <v>12625</v>
      </c>
      <c r="E26" s="27">
        <v>904</v>
      </c>
      <c r="F26" s="27">
        <v>21192</v>
      </c>
      <c r="G26" s="27">
        <v>0</v>
      </c>
      <c r="H26" s="27">
        <v>21324</v>
      </c>
      <c r="I26" s="27">
        <v>20175.917027496271</v>
      </c>
      <c r="J26" s="28">
        <v>0.65424535509393167</v>
      </c>
      <c r="K26" s="28">
        <v>37.980925424884838</v>
      </c>
      <c r="L26" s="28">
        <v>62.574603091370363</v>
      </c>
      <c r="M26" s="28">
        <v>4.4805894015523799</v>
      </c>
      <c r="N26" s="28">
        <v>105.03611791780759</v>
      </c>
      <c r="O26" s="28">
        <v>0</v>
      </c>
      <c r="P26" s="28">
        <v>105.69036327290151</v>
      </c>
      <c r="Q26" s="31"/>
    </row>
    <row r="27" spans="1:17">
      <c r="A27" s="26" t="s">
        <v>17</v>
      </c>
      <c r="B27" s="27">
        <v>0</v>
      </c>
      <c r="C27" s="27">
        <v>514</v>
      </c>
      <c r="D27" s="27">
        <v>2056</v>
      </c>
      <c r="E27" s="27">
        <v>12</v>
      </c>
      <c r="F27" s="27">
        <v>2582</v>
      </c>
      <c r="G27" s="27">
        <v>0</v>
      </c>
      <c r="H27" s="27">
        <v>2582</v>
      </c>
      <c r="I27" s="27">
        <v>2524.3478676722029</v>
      </c>
      <c r="J27" s="28">
        <v>0</v>
      </c>
      <c r="K27" s="28">
        <v>20.361694463052707</v>
      </c>
      <c r="L27" s="28">
        <v>81.446777852210829</v>
      </c>
      <c r="M27" s="28">
        <v>0.47537029874831227</v>
      </c>
      <c r="N27" s="28">
        <v>102.28384261401185</v>
      </c>
      <c r="O27" s="28">
        <v>0</v>
      </c>
      <c r="P27" s="28">
        <v>102.28384261401185</v>
      </c>
      <c r="Q27" s="31"/>
    </row>
    <row r="28" spans="1:17">
      <c r="A28" s="26" t="s">
        <v>18</v>
      </c>
      <c r="B28" s="27">
        <v>122</v>
      </c>
      <c r="C28" s="27">
        <v>23467</v>
      </c>
      <c r="D28" s="27">
        <v>39451</v>
      </c>
      <c r="E28" s="27">
        <v>5367</v>
      </c>
      <c r="F28" s="27">
        <v>68285</v>
      </c>
      <c r="G28" s="27">
        <v>0</v>
      </c>
      <c r="H28" s="27">
        <v>68407</v>
      </c>
      <c r="I28" s="27">
        <v>66380.365510897216</v>
      </c>
      <c r="J28" s="28">
        <v>0.18378928627618371</v>
      </c>
      <c r="K28" s="28">
        <v>35.352321156091826</v>
      </c>
      <c r="L28" s="28">
        <v>59.431730597391173</v>
      </c>
      <c r="M28" s="28">
        <v>8.0852221265924431</v>
      </c>
      <c r="N28" s="28">
        <v>102.86927388007545</v>
      </c>
      <c r="O28" s="28">
        <v>0</v>
      </c>
      <c r="P28" s="28">
        <v>103.05306316635163</v>
      </c>
      <c r="Q28" s="31"/>
    </row>
    <row r="29" spans="1:17">
      <c r="A29" s="26" t="s">
        <v>19</v>
      </c>
      <c r="B29" s="27">
        <v>1</v>
      </c>
      <c r="C29" s="27">
        <v>2561</v>
      </c>
      <c r="D29" s="27">
        <v>1777</v>
      </c>
      <c r="E29" s="27">
        <v>80</v>
      </c>
      <c r="F29" s="27">
        <v>4418</v>
      </c>
      <c r="G29" s="27">
        <v>0</v>
      </c>
      <c r="H29" s="27">
        <v>4419</v>
      </c>
      <c r="I29" s="27">
        <v>4449.1723554249666</v>
      </c>
      <c r="J29" s="28">
        <v>2.2476090385230404E-2</v>
      </c>
      <c r="K29" s="28">
        <v>57.561267476575061</v>
      </c>
      <c r="L29" s="28">
        <v>39.940012614554426</v>
      </c>
      <c r="M29" s="28">
        <v>1.7980872308184324</v>
      </c>
      <c r="N29" s="28">
        <v>99.299367321947926</v>
      </c>
      <c r="O29" s="28">
        <v>0</v>
      </c>
      <c r="P29" s="28">
        <v>99.321843412333152</v>
      </c>
      <c r="Q29" s="31"/>
    </row>
    <row r="30" spans="1:17">
      <c r="A30" s="26" t="s">
        <v>20</v>
      </c>
      <c r="B30" s="27">
        <v>62</v>
      </c>
      <c r="C30" s="27">
        <v>412</v>
      </c>
      <c r="D30" s="27">
        <v>5767</v>
      </c>
      <c r="E30" s="27">
        <v>94</v>
      </c>
      <c r="F30" s="27">
        <v>6273</v>
      </c>
      <c r="G30" s="27">
        <v>0</v>
      </c>
      <c r="H30" s="27">
        <v>6335</v>
      </c>
      <c r="I30" s="27">
        <v>6463.6647977895336</v>
      </c>
      <c r="J30" s="28">
        <v>0.95920815728567743</v>
      </c>
      <c r="K30" s="28">
        <v>6.374092916156437</v>
      </c>
      <c r="L30" s="28">
        <v>89.221829726879065</v>
      </c>
      <c r="M30" s="28">
        <v>1.4542833352395756</v>
      </c>
      <c r="N30" s="28">
        <v>97.050205978275088</v>
      </c>
      <c r="O30" s="28">
        <v>0</v>
      </c>
      <c r="P30" s="28">
        <v>98.00941413556076</v>
      </c>
      <c r="Q30" s="31"/>
    </row>
    <row r="31" spans="1:17">
      <c r="A31" s="26" t="s">
        <v>21</v>
      </c>
      <c r="B31" s="27">
        <v>275</v>
      </c>
      <c r="C31" s="27">
        <v>38911</v>
      </c>
      <c r="D31" s="27">
        <v>114371</v>
      </c>
      <c r="E31" s="27">
        <v>32349</v>
      </c>
      <c r="F31" s="27">
        <v>185631</v>
      </c>
      <c r="G31" s="27">
        <v>22</v>
      </c>
      <c r="H31" s="27">
        <v>185928</v>
      </c>
      <c r="I31" s="27">
        <v>182892.30783029771</v>
      </c>
      <c r="J31" s="28">
        <v>0.15036170917322955</v>
      </c>
      <c r="K31" s="28">
        <v>21.275361693234672</v>
      </c>
      <c r="L31" s="28">
        <v>62.534614690368862</v>
      </c>
      <c r="M31" s="28">
        <v>17.687457927435648</v>
      </c>
      <c r="N31" s="28">
        <v>101.49743431103919</v>
      </c>
      <c r="O31" s="28">
        <v>1.2028936733858365E-2</v>
      </c>
      <c r="P31" s="28">
        <v>101.65982495694628</v>
      </c>
      <c r="Q31" s="31"/>
    </row>
    <row r="32" spans="1:17">
      <c r="A32" s="26" t="s">
        <v>22</v>
      </c>
      <c r="B32" s="27">
        <v>11</v>
      </c>
      <c r="C32" s="27">
        <v>2655</v>
      </c>
      <c r="D32" s="27">
        <v>3239</v>
      </c>
      <c r="E32" s="27">
        <v>663</v>
      </c>
      <c r="F32" s="27">
        <v>6557</v>
      </c>
      <c r="G32" s="27">
        <v>0</v>
      </c>
      <c r="H32" s="27">
        <v>6568</v>
      </c>
      <c r="I32" s="27">
        <v>5256.5846455498431</v>
      </c>
      <c r="J32" s="28">
        <v>0.20926135012992625</v>
      </c>
      <c r="K32" s="28">
        <v>50.508080417723114</v>
      </c>
      <c r="L32" s="28">
        <v>61.617955733711916</v>
      </c>
      <c r="M32" s="28">
        <v>12.612752285103737</v>
      </c>
      <c r="N32" s="28">
        <v>124.73878843653875</v>
      </c>
      <c r="O32" s="28">
        <v>0</v>
      </c>
      <c r="P32" s="28">
        <v>124.94804978666869</v>
      </c>
      <c r="Q32" s="31"/>
    </row>
    <row r="33" spans="1:17">
      <c r="A33" s="26" t="s">
        <v>23</v>
      </c>
      <c r="B33" s="27">
        <v>60</v>
      </c>
      <c r="C33" s="27">
        <v>751</v>
      </c>
      <c r="D33" s="27">
        <v>2466</v>
      </c>
      <c r="E33" s="27">
        <v>102</v>
      </c>
      <c r="F33" s="27">
        <v>3319</v>
      </c>
      <c r="G33" s="27">
        <v>0</v>
      </c>
      <c r="H33" s="27">
        <v>3379</v>
      </c>
      <c r="I33" s="27">
        <v>3411.2853354697481</v>
      </c>
      <c r="J33" s="28">
        <v>1.7588678195908745</v>
      </c>
      <c r="K33" s="28">
        <v>22.015162208545778</v>
      </c>
      <c r="L33" s="28">
        <v>72.289467385184935</v>
      </c>
      <c r="M33" s="28">
        <v>2.9900752933044861</v>
      </c>
      <c r="N33" s="28">
        <v>97.294704887035195</v>
      </c>
      <c r="O33" s="28">
        <v>0</v>
      </c>
      <c r="P33" s="28">
        <v>99.05357270662607</v>
      </c>
      <c r="Q33" s="31"/>
    </row>
    <row r="34" spans="1:17">
      <c r="A34" s="26" t="s">
        <v>24</v>
      </c>
      <c r="B34" s="27">
        <v>255</v>
      </c>
      <c r="C34" s="27">
        <v>2631</v>
      </c>
      <c r="D34" s="27">
        <v>15450</v>
      </c>
      <c r="E34" s="27">
        <v>168</v>
      </c>
      <c r="F34" s="27">
        <v>18249</v>
      </c>
      <c r="G34" s="27">
        <v>0</v>
      </c>
      <c r="H34" s="27">
        <v>18504</v>
      </c>
      <c r="I34" s="27">
        <v>18487.918317489191</v>
      </c>
      <c r="J34" s="28">
        <v>1.3792791358169039</v>
      </c>
      <c r="K34" s="28">
        <v>14.230915318957937</v>
      </c>
      <c r="L34" s="28">
        <v>83.568088817141827</v>
      </c>
      <c r="M34" s="28">
        <v>0.90870154830290151</v>
      </c>
      <c r="N34" s="28">
        <v>98.707705684402669</v>
      </c>
      <c r="O34" s="28">
        <v>0</v>
      </c>
      <c r="P34" s="28">
        <v>100.08698482021956</v>
      </c>
      <c r="Q34" s="31"/>
    </row>
    <row r="35" spans="1:17">
      <c r="A35" s="26" t="s">
        <v>25</v>
      </c>
      <c r="B35" s="27">
        <v>12</v>
      </c>
      <c r="C35" s="27">
        <v>468</v>
      </c>
      <c r="D35" s="27">
        <v>901</v>
      </c>
      <c r="E35" s="27">
        <v>109</v>
      </c>
      <c r="F35" s="27">
        <v>1478</v>
      </c>
      <c r="G35" s="27">
        <v>0</v>
      </c>
      <c r="H35" s="27">
        <v>1490</v>
      </c>
      <c r="I35" s="27">
        <v>1276.4442136724228</v>
      </c>
      <c r="J35" s="28">
        <v>0.94011159057826177</v>
      </c>
      <c r="K35" s="28">
        <v>36.664352032552202</v>
      </c>
      <c r="L35" s="28">
        <v>70.586711925917825</v>
      </c>
      <c r="M35" s="28">
        <v>8.5393469477525432</v>
      </c>
      <c r="N35" s="28">
        <v>115.79041090622258</v>
      </c>
      <c r="O35" s="28">
        <v>0</v>
      </c>
      <c r="P35" s="28">
        <v>116.73052249680083</v>
      </c>
      <c r="Q35" s="31"/>
    </row>
    <row r="36" spans="1:17">
      <c r="A36" s="26" t="s">
        <v>26</v>
      </c>
      <c r="B36" s="27">
        <v>18</v>
      </c>
      <c r="C36" s="27">
        <v>2497</v>
      </c>
      <c r="D36" s="27">
        <v>6063</v>
      </c>
      <c r="E36" s="27">
        <v>613</v>
      </c>
      <c r="F36" s="27">
        <v>9173</v>
      </c>
      <c r="G36" s="27">
        <v>0</v>
      </c>
      <c r="H36" s="27">
        <v>9191</v>
      </c>
      <c r="I36" s="27">
        <v>9816.6795169948873</v>
      </c>
      <c r="J36" s="28">
        <v>0.18336138985527581</v>
      </c>
      <c r="K36" s="28">
        <v>25.436299470479089</v>
      </c>
      <c r="L36" s="28">
        <v>61.762228149585397</v>
      </c>
      <c r="M36" s="28">
        <v>6.2444739989602249</v>
      </c>
      <c r="N36" s="28">
        <v>93.443001619024713</v>
      </c>
      <c r="O36" s="28">
        <v>0</v>
      </c>
      <c r="P36" s="28">
        <v>93.626363008879991</v>
      </c>
      <c r="Q36" s="31"/>
    </row>
    <row r="37" spans="1:17">
      <c r="A37" s="26" t="s">
        <v>27</v>
      </c>
      <c r="B37" s="27">
        <v>23</v>
      </c>
      <c r="C37" s="27">
        <v>3037</v>
      </c>
      <c r="D37" s="27">
        <v>4791</v>
      </c>
      <c r="E37" s="27">
        <v>109</v>
      </c>
      <c r="F37" s="27">
        <v>7937</v>
      </c>
      <c r="G37" s="27">
        <v>0</v>
      </c>
      <c r="H37" s="27">
        <v>7960</v>
      </c>
      <c r="I37" s="27">
        <v>7622.8221948094706</v>
      </c>
      <c r="J37" s="28">
        <v>0.30172552123360757</v>
      </c>
      <c r="K37" s="28">
        <v>39.840887303759395</v>
      </c>
      <c r="L37" s="28">
        <v>62.850737923052776</v>
      </c>
      <c r="M37" s="28">
        <v>1.429916600628836</v>
      </c>
      <c r="N37" s="28">
        <v>104.12154182744102</v>
      </c>
      <c r="O37" s="28">
        <v>0</v>
      </c>
      <c r="P37" s="28">
        <v>104.42326734867461</v>
      </c>
      <c r="Q37" s="31"/>
    </row>
    <row r="38" spans="1:17">
      <c r="A38" s="26" t="s">
        <v>28</v>
      </c>
      <c r="B38" s="27">
        <v>91</v>
      </c>
      <c r="C38" s="27">
        <v>9947</v>
      </c>
      <c r="D38" s="27">
        <v>19255</v>
      </c>
      <c r="E38" s="27">
        <v>2180</v>
      </c>
      <c r="F38" s="27">
        <v>31382</v>
      </c>
      <c r="G38" s="27">
        <v>0</v>
      </c>
      <c r="H38" s="27">
        <v>31473</v>
      </c>
      <c r="I38" s="27">
        <v>29931.044047137279</v>
      </c>
      <c r="J38" s="28">
        <v>0.3040321609118864</v>
      </c>
      <c r="K38" s="28">
        <v>33.233053896599273</v>
      </c>
      <c r="L38" s="28">
        <v>64.331200641300796</v>
      </c>
      <c r="M38" s="28">
        <v>7.2834078108561791</v>
      </c>
      <c r="N38" s="28">
        <v>104.84766234875624</v>
      </c>
      <c r="O38" s="28">
        <v>0</v>
      </c>
      <c r="P38" s="28">
        <v>105.15169450966812</v>
      </c>
      <c r="Q38" s="31"/>
    </row>
    <row r="39" spans="1:17">
      <c r="A39" s="26" t="s">
        <v>29</v>
      </c>
      <c r="B39" s="27">
        <v>9</v>
      </c>
      <c r="C39" s="27">
        <v>2495</v>
      </c>
      <c r="D39" s="27">
        <v>7830</v>
      </c>
      <c r="E39" s="27">
        <v>573</v>
      </c>
      <c r="F39" s="27">
        <v>10898</v>
      </c>
      <c r="G39" s="27">
        <v>0</v>
      </c>
      <c r="H39" s="27">
        <v>10907</v>
      </c>
      <c r="I39" s="27">
        <v>10749.73136121994</v>
      </c>
      <c r="J39" s="28">
        <v>8.3723022441917372E-2</v>
      </c>
      <c r="K39" s="28">
        <v>23.209882332509316</v>
      </c>
      <c r="L39" s="28">
        <v>72.839029524468117</v>
      </c>
      <c r="M39" s="28">
        <v>5.3303657621354059</v>
      </c>
      <c r="N39" s="28">
        <v>101.37927761911283</v>
      </c>
      <c r="O39" s="28">
        <v>0</v>
      </c>
      <c r="P39" s="28">
        <v>101.46300064155476</v>
      </c>
      <c r="Q39" s="31"/>
    </row>
    <row r="40" spans="1:17">
      <c r="A40" s="26" t="s">
        <v>30</v>
      </c>
      <c r="B40" s="27">
        <v>98</v>
      </c>
      <c r="C40" s="27">
        <v>1752</v>
      </c>
      <c r="D40" s="27">
        <v>3507</v>
      </c>
      <c r="E40" s="27">
        <v>65</v>
      </c>
      <c r="F40" s="27">
        <v>5324</v>
      </c>
      <c r="G40" s="27">
        <v>0</v>
      </c>
      <c r="H40" s="27">
        <v>5422</v>
      </c>
      <c r="I40" s="27">
        <v>5565.047201072075</v>
      </c>
      <c r="J40" s="28">
        <v>1.7609913529775787</v>
      </c>
      <c r="K40" s="28">
        <v>31.482212759354262</v>
      </c>
      <c r="L40" s="28">
        <v>63.018333417269055</v>
      </c>
      <c r="M40" s="28">
        <v>1.1680044688116591</v>
      </c>
      <c r="N40" s="28">
        <v>95.668550645434976</v>
      </c>
      <c r="O40" s="28">
        <v>0</v>
      </c>
      <c r="P40" s="28">
        <v>97.42954199841256</v>
      </c>
      <c r="Q40" s="31"/>
    </row>
    <row r="41" spans="1:17">
      <c r="A41" s="26" t="s">
        <v>31</v>
      </c>
      <c r="B41" s="27">
        <v>331</v>
      </c>
      <c r="C41" s="27">
        <v>2053</v>
      </c>
      <c r="D41" s="27">
        <v>13344</v>
      </c>
      <c r="E41" s="27">
        <v>124</v>
      </c>
      <c r="F41" s="27">
        <v>15521</v>
      </c>
      <c r="G41" s="27">
        <v>0</v>
      </c>
      <c r="H41" s="27">
        <v>15852</v>
      </c>
      <c r="I41" s="27">
        <v>15898.277375003288</v>
      </c>
      <c r="J41" s="28">
        <v>2.0819865712019099</v>
      </c>
      <c r="K41" s="28">
        <v>12.913348733164717</v>
      </c>
      <c r="L41" s="28">
        <v>83.933621770750108</v>
      </c>
      <c r="M41" s="28">
        <v>0.7799587154955796</v>
      </c>
      <c r="N41" s="28">
        <v>97.626929219410414</v>
      </c>
      <c r="O41" s="28">
        <v>0</v>
      </c>
      <c r="P41" s="28">
        <v>99.708915790612323</v>
      </c>
      <c r="Q41" s="31"/>
    </row>
    <row r="42" spans="1:17">
      <c r="A42" s="26" t="s">
        <v>32</v>
      </c>
      <c r="B42" s="27">
        <v>20</v>
      </c>
      <c r="C42" s="27">
        <v>3216</v>
      </c>
      <c r="D42" s="27">
        <v>12024</v>
      </c>
      <c r="E42" s="27">
        <v>1164</v>
      </c>
      <c r="F42" s="27">
        <v>16404</v>
      </c>
      <c r="G42" s="27">
        <v>0</v>
      </c>
      <c r="H42" s="27">
        <v>16424</v>
      </c>
      <c r="I42" s="27">
        <v>14940.748660326792</v>
      </c>
      <c r="J42" s="28">
        <v>0.13386210058607967</v>
      </c>
      <c r="K42" s="28">
        <v>21.525025774241609</v>
      </c>
      <c r="L42" s="28">
        <v>80.477894872351101</v>
      </c>
      <c r="M42" s="28">
        <v>7.7907742541098361</v>
      </c>
      <c r="N42" s="28">
        <v>109.79369490070255</v>
      </c>
      <c r="O42" s="28">
        <v>0</v>
      </c>
      <c r="P42" s="28">
        <v>109.92755700128862</v>
      </c>
      <c r="Q42" s="31"/>
    </row>
    <row r="43" spans="1:17">
      <c r="A43" s="26" t="s">
        <v>33</v>
      </c>
      <c r="B43" s="27">
        <v>7</v>
      </c>
      <c r="C43" s="27">
        <v>2567</v>
      </c>
      <c r="D43" s="27">
        <v>7823</v>
      </c>
      <c r="E43" s="27">
        <v>354</v>
      </c>
      <c r="F43" s="27">
        <v>10744</v>
      </c>
      <c r="G43" s="27">
        <v>0</v>
      </c>
      <c r="H43" s="27">
        <v>10751</v>
      </c>
      <c r="I43" s="27">
        <v>10429.417255085244</v>
      </c>
      <c r="J43" s="28">
        <v>6.7117843967618551E-2</v>
      </c>
      <c r="K43" s="28">
        <v>24.613072209268118</v>
      </c>
      <c r="L43" s="28">
        <v>75.00898476552571</v>
      </c>
      <c r="M43" s="28">
        <v>3.3942452520767099</v>
      </c>
      <c r="N43" s="28">
        <v>103.01630222687055</v>
      </c>
      <c r="O43" s="28">
        <v>0</v>
      </c>
      <c r="P43" s="28">
        <v>103.08342007083814</v>
      </c>
      <c r="Q43" s="31"/>
    </row>
    <row r="44" spans="1:17">
      <c r="A44" s="26" t="s">
        <v>34</v>
      </c>
      <c r="B44" s="27">
        <v>102</v>
      </c>
      <c r="C44" s="27">
        <v>3984</v>
      </c>
      <c r="D44" s="27">
        <v>11519</v>
      </c>
      <c r="E44" s="27">
        <v>570</v>
      </c>
      <c r="F44" s="27">
        <v>16073</v>
      </c>
      <c r="G44" s="27">
        <v>1145</v>
      </c>
      <c r="H44" s="27">
        <v>17320</v>
      </c>
      <c r="I44" s="27">
        <v>17453.340899063682</v>
      </c>
      <c r="J44" s="28">
        <v>0.58441533108123722</v>
      </c>
      <c r="K44" s="28">
        <v>22.826575284584795</v>
      </c>
      <c r="L44" s="28">
        <v>65.998825477693828</v>
      </c>
      <c r="M44" s="28">
        <v>3.2658503795716198</v>
      </c>
      <c r="N44" s="28">
        <v>92.09125114185025</v>
      </c>
      <c r="O44" s="28">
        <v>6.56034856949036</v>
      </c>
      <c r="P44" s="28">
        <v>99.236015042421855</v>
      </c>
      <c r="Q44" s="31"/>
    </row>
    <row r="45" spans="1:17">
      <c r="A45" s="26" t="s">
        <v>35</v>
      </c>
      <c r="B45" s="27">
        <v>19</v>
      </c>
      <c r="C45" s="27">
        <v>420</v>
      </c>
      <c r="D45" s="27">
        <v>306</v>
      </c>
      <c r="E45" s="27">
        <v>0</v>
      </c>
      <c r="F45" s="27">
        <v>726</v>
      </c>
      <c r="G45" s="27">
        <v>0</v>
      </c>
      <c r="H45" s="27">
        <v>745</v>
      </c>
      <c r="I45" s="27">
        <v>740.35472373179516</v>
      </c>
      <c r="J45" s="28">
        <v>2.5663373773357647</v>
      </c>
      <c r="K45" s="28">
        <v>56.729563077948484</v>
      </c>
      <c r="L45" s="28">
        <v>41.331538813933896</v>
      </c>
      <c r="M45" s="28">
        <v>0</v>
      </c>
      <c r="N45" s="28">
        <v>98.061101891882387</v>
      </c>
      <c r="O45" s="28">
        <v>0</v>
      </c>
      <c r="P45" s="28">
        <v>100.62743926921816</v>
      </c>
      <c r="Q45" s="31"/>
    </row>
    <row r="46" spans="1:17">
      <c r="A46" s="26" t="s">
        <v>36</v>
      </c>
      <c r="B46" s="27">
        <v>92</v>
      </c>
      <c r="C46" s="27">
        <v>3436</v>
      </c>
      <c r="D46" s="27">
        <v>6767</v>
      </c>
      <c r="E46" s="27">
        <v>201</v>
      </c>
      <c r="F46" s="27">
        <v>10404</v>
      </c>
      <c r="G46" s="27">
        <v>0</v>
      </c>
      <c r="H46" s="27">
        <v>10496</v>
      </c>
      <c r="I46" s="27">
        <v>10398.111354327821</v>
      </c>
      <c r="J46" s="28">
        <v>0.88477606043051737</v>
      </c>
      <c r="K46" s="28">
        <v>33.044462430861493</v>
      </c>
      <c r="L46" s="28">
        <v>65.079126097101209</v>
      </c>
      <c r="M46" s="28">
        <v>1.9330433494188477</v>
      </c>
      <c r="N46" s="28">
        <v>100.05663187738153</v>
      </c>
      <c r="O46" s="28">
        <v>0</v>
      </c>
      <c r="P46" s="28">
        <v>100.94140793781206</v>
      </c>
      <c r="Q46" s="31"/>
    </row>
    <row r="47" spans="1:17">
      <c r="A47" s="26" t="s">
        <v>37</v>
      </c>
      <c r="B47" s="27">
        <v>0</v>
      </c>
      <c r="C47" s="27">
        <v>186</v>
      </c>
      <c r="D47" s="27">
        <v>515</v>
      </c>
      <c r="E47" s="27">
        <v>0</v>
      </c>
      <c r="F47" s="27">
        <v>701</v>
      </c>
      <c r="G47" s="27">
        <v>0</v>
      </c>
      <c r="H47" s="27">
        <v>701</v>
      </c>
      <c r="I47" s="27">
        <v>674.23959609254962</v>
      </c>
      <c r="J47" s="28">
        <v>0</v>
      </c>
      <c r="K47" s="28">
        <v>27.586632567700558</v>
      </c>
      <c r="L47" s="28">
        <v>76.382342862181645</v>
      </c>
      <c r="M47" s="28">
        <v>0</v>
      </c>
      <c r="N47" s="28">
        <v>103.96897542988222</v>
      </c>
      <c r="O47" s="28">
        <v>0</v>
      </c>
      <c r="P47" s="28">
        <v>103.96897542988222</v>
      </c>
      <c r="Q47" s="31"/>
    </row>
    <row r="48" spans="1:17">
      <c r="A48" s="26" t="s">
        <v>38</v>
      </c>
      <c r="B48" s="27">
        <v>42</v>
      </c>
      <c r="C48" s="27">
        <v>8193</v>
      </c>
      <c r="D48" s="27">
        <v>16141</v>
      </c>
      <c r="E48" s="27">
        <v>841</v>
      </c>
      <c r="F48" s="27">
        <v>25175</v>
      </c>
      <c r="G48" s="27">
        <v>0</v>
      </c>
      <c r="H48" s="27">
        <v>25217</v>
      </c>
      <c r="I48" s="27">
        <v>24346.088727900478</v>
      </c>
      <c r="J48" s="28">
        <v>0.17251230975704215</v>
      </c>
      <c r="K48" s="28">
        <v>33.652222710463008</v>
      </c>
      <c r="L48" s="28">
        <v>66.298123614009938</v>
      </c>
      <c r="M48" s="28">
        <v>3.4543536310874394</v>
      </c>
      <c r="N48" s="28">
        <v>103.40469995556039</v>
      </c>
      <c r="O48" s="28">
        <v>0</v>
      </c>
      <c r="P48" s="28">
        <v>103.57721226531744</v>
      </c>
      <c r="Q48" s="31"/>
    </row>
    <row r="49" spans="1:17">
      <c r="A49" s="26" t="s">
        <v>39</v>
      </c>
      <c r="B49" s="27">
        <v>0</v>
      </c>
      <c r="C49" s="27">
        <v>344</v>
      </c>
      <c r="D49" s="27">
        <v>1113</v>
      </c>
      <c r="E49" s="27">
        <v>0</v>
      </c>
      <c r="F49" s="27">
        <v>1457</v>
      </c>
      <c r="G49" s="27">
        <v>0</v>
      </c>
      <c r="H49" s="27">
        <v>1457</v>
      </c>
      <c r="I49" s="27">
        <v>1360.924708433495</v>
      </c>
      <c r="J49" s="28">
        <v>0</v>
      </c>
      <c r="K49" s="28">
        <v>25.276931035807586</v>
      </c>
      <c r="L49" s="28">
        <v>81.782628612947221</v>
      </c>
      <c r="M49" s="28">
        <v>0</v>
      </c>
      <c r="N49" s="28">
        <v>107.0595596487548</v>
      </c>
      <c r="O49" s="28">
        <v>0</v>
      </c>
      <c r="P49" s="28">
        <v>107.0595596487548</v>
      </c>
      <c r="Q49" s="31"/>
    </row>
    <row r="50" spans="1:17">
      <c r="A50" s="26" t="s">
        <v>40</v>
      </c>
      <c r="B50" s="27">
        <v>29</v>
      </c>
      <c r="C50" s="27">
        <v>652</v>
      </c>
      <c r="D50" s="27">
        <v>3022</v>
      </c>
      <c r="E50" s="27">
        <v>204</v>
      </c>
      <c r="F50" s="27">
        <v>3878</v>
      </c>
      <c r="G50" s="27">
        <v>0</v>
      </c>
      <c r="H50" s="27">
        <v>3907</v>
      </c>
      <c r="I50" s="27">
        <v>3898.2760081760571</v>
      </c>
      <c r="J50" s="28">
        <v>0.74391859219759682</v>
      </c>
      <c r="K50" s="28">
        <v>16.725342141821834</v>
      </c>
      <c r="L50" s="28">
        <v>77.521447780039239</v>
      </c>
      <c r="M50" s="28">
        <v>5.2330825106313714</v>
      </c>
      <c r="N50" s="28">
        <v>99.479872432492428</v>
      </c>
      <c r="O50" s="28">
        <v>0</v>
      </c>
      <c r="P50" s="28">
        <v>100.22379102469003</v>
      </c>
      <c r="Q50" s="31"/>
    </row>
    <row r="51" spans="1:17">
      <c r="A51" s="26" t="s">
        <v>41</v>
      </c>
      <c r="B51" s="27">
        <v>27</v>
      </c>
      <c r="C51" s="27">
        <v>1094</v>
      </c>
      <c r="D51" s="27">
        <v>1635</v>
      </c>
      <c r="E51" s="27">
        <v>0</v>
      </c>
      <c r="F51" s="27">
        <v>2729</v>
      </c>
      <c r="G51" s="27">
        <v>0</v>
      </c>
      <c r="H51" s="27">
        <v>2756</v>
      </c>
      <c r="I51" s="27">
        <v>2810.4420530158559</v>
      </c>
      <c r="J51" s="28">
        <v>0.96070296027013202</v>
      </c>
      <c r="K51" s="28">
        <v>38.926260686500903</v>
      </c>
      <c r="L51" s="28">
        <v>58.17590148302466</v>
      </c>
      <c r="M51" s="28">
        <v>0</v>
      </c>
      <c r="N51" s="28">
        <v>97.10216216952557</v>
      </c>
      <c r="O51" s="28">
        <v>0</v>
      </c>
      <c r="P51" s="28">
        <v>98.062865129795696</v>
      </c>
      <c r="Q51" s="31"/>
    </row>
    <row r="52" spans="1:17">
      <c r="A52" s="26" t="s">
        <v>42</v>
      </c>
      <c r="B52" s="27">
        <v>0</v>
      </c>
      <c r="C52" s="27">
        <v>1249</v>
      </c>
      <c r="D52" s="27">
        <v>4809</v>
      </c>
      <c r="E52" s="27">
        <v>239</v>
      </c>
      <c r="F52" s="27">
        <v>6297</v>
      </c>
      <c r="G52" s="27">
        <v>0</v>
      </c>
      <c r="H52" s="27">
        <v>6297</v>
      </c>
      <c r="I52" s="27">
        <v>6941.6919562804969</v>
      </c>
      <c r="J52" s="28">
        <v>0</v>
      </c>
      <c r="K52" s="28">
        <v>17.992731568417799</v>
      </c>
      <c r="L52" s="28">
        <v>69.277058536846425</v>
      </c>
      <c r="M52" s="28">
        <v>3.4429646475995628</v>
      </c>
      <c r="N52" s="28">
        <v>90.712754752863788</v>
      </c>
      <c r="O52" s="28">
        <v>0</v>
      </c>
      <c r="P52" s="28">
        <v>90.712754752863788</v>
      </c>
      <c r="Q52" s="31"/>
    </row>
    <row r="53" spans="1:17">
      <c r="A53" s="26" t="s">
        <v>43</v>
      </c>
      <c r="B53" s="27">
        <v>60</v>
      </c>
      <c r="C53" s="27">
        <v>6255</v>
      </c>
      <c r="D53" s="27">
        <v>10439</v>
      </c>
      <c r="E53" s="27">
        <v>340</v>
      </c>
      <c r="F53" s="27">
        <v>17034</v>
      </c>
      <c r="G53" s="27">
        <v>0</v>
      </c>
      <c r="H53" s="27">
        <v>17094</v>
      </c>
      <c r="I53" s="27">
        <v>16897.219333420198</v>
      </c>
      <c r="J53" s="28">
        <v>0.35508801073161711</v>
      </c>
      <c r="K53" s="28">
        <v>37.017925118771089</v>
      </c>
      <c r="L53" s="28">
        <v>61.779395733789187</v>
      </c>
      <c r="M53" s="28">
        <v>2.0121653941458302</v>
      </c>
      <c r="N53" s="28">
        <v>100.80948624670611</v>
      </c>
      <c r="O53" s="28">
        <v>0</v>
      </c>
      <c r="P53" s="28">
        <v>101.16457425743772</v>
      </c>
      <c r="Q53" s="31"/>
    </row>
    <row r="54" spans="1:17">
      <c r="A54" s="26" t="s">
        <v>44</v>
      </c>
      <c r="B54" s="27">
        <v>37</v>
      </c>
      <c r="C54" s="27">
        <v>1448</v>
      </c>
      <c r="D54" s="27">
        <v>1484</v>
      </c>
      <c r="E54" s="27">
        <v>0</v>
      </c>
      <c r="F54" s="27">
        <v>2932</v>
      </c>
      <c r="G54" s="27">
        <v>0</v>
      </c>
      <c r="H54" s="27">
        <v>2969</v>
      </c>
      <c r="I54" s="27">
        <v>2935.3249184141569</v>
      </c>
      <c r="J54" s="28">
        <v>1.2605078152639293</v>
      </c>
      <c r="K54" s="28">
        <v>49.330143689247826</v>
      </c>
      <c r="L54" s="28">
        <v>50.556583725720841</v>
      </c>
      <c r="M54" s="28">
        <v>0</v>
      </c>
      <c r="N54" s="28">
        <v>99.886727414968661</v>
      </c>
      <c r="O54" s="28">
        <v>0</v>
      </c>
      <c r="P54" s="28">
        <v>101.1472352302326</v>
      </c>
      <c r="Q54" s="31"/>
    </row>
    <row r="55" spans="1:17">
      <c r="A55" s="26" t="s">
        <v>45</v>
      </c>
      <c r="B55" s="27">
        <v>7</v>
      </c>
      <c r="C55" s="27">
        <v>1389</v>
      </c>
      <c r="D55" s="27">
        <v>5804</v>
      </c>
      <c r="E55" s="27">
        <v>127</v>
      </c>
      <c r="F55" s="27">
        <v>7320</v>
      </c>
      <c r="G55" s="27">
        <v>0</v>
      </c>
      <c r="H55" s="27">
        <v>7327</v>
      </c>
      <c r="I55" s="27">
        <v>7250.5709108976498</v>
      </c>
      <c r="J55" s="28">
        <v>9.6544121642600025E-2</v>
      </c>
      <c r="K55" s="28">
        <v>19.157112137367349</v>
      </c>
      <c r="L55" s="28">
        <v>80.048868859092934</v>
      </c>
      <c r="M55" s="28">
        <v>1.7515862069443149</v>
      </c>
      <c r="N55" s="28">
        <v>100.95756720340461</v>
      </c>
      <c r="O55" s="28">
        <v>0</v>
      </c>
      <c r="P55" s="28">
        <v>101.0541113250472</v>
      </c>
      <c r="Q55" s="31"/>
    </row>
    <row r="56" spans="1:17">
      <c r="A56" s="26" t="s">
        <v>46</v>
      </c>
      <c r="B56" s="27">
        <v>87</v>
      </c>
      <c r="C56" s="27">
        <v>776</v>
      </c>
      <c r="D56" s="27">
        <v>872</v>
      </c>
      <c r="E56" s="27">
        <v>0</v>
      </c>
      <c r="F56" s="27">
        <v>1648</v>
      </c>
      <c r="G56" s="27">
        <v>0</v>
      </c>
      <c r="H56" s="27">
        <v>1735</v>
      </c>
      <c r="I56" s="27">
        <v>1776.527375447293</v>
      </c>
      <c r="J56" s="28">
        <v>4.8971944481348162</v>
      </c>
      <c r="K56" s="28">
        <v>43.680722893708243</v>
      </c>
      <c r="L56" s="28">
        <v>49.084523664063909</v>
      </c>
      <c r="M56" s="28">
        <v>0</v>
      </c>
      <c r="N56" s="28">
        <v>92.765246557772159</v>
      </c>
      <c r="O56" s="28">
        <v>0</v>
      </c>
      <c r="P56" s="28">
        <v>97.66244100590697</v>
      </c>
      <c r="Q56" s="31"/>
    </row>
    <row r="57" spans="1:17">
      <c r="A57" s="26" t="s">
        <v>47</v>
      </c>
      <c r="B57" s="27">
        <v>26</v>
      </c>
      <c r="C57" s="27">
        <v>2204</v>
      </c>
      <c r="D57" s="27">
        <v>6208</v>
      </c>
      <c r="E57" s="27">
        <v>207</v>
      </c>
      <c r="F57" s="27">
        <v>8619</v>
      </c>
      <c r="G57" s="27">
        <v>0</v>
      </c>
      <c r="H57" s="27">
        <v>8645</v>
      </c>
      <c r="I57" s="27">
        <v>8433.3404661429795</v>
      </c>
      <c r="J57" s="28">
        <v>0.30830013450045379</v>
      </c>
      <c r="K57" s="28">
        <v>26.13436524765385</v>
      </c>
      <c r="L57" s="28">
        <v>73.612585960723735</v>
      </c>
      <c r="M57" s="28">
        <v>2.4545433785228434</v>
      </c>
      <c r="N57" s="28">
        <v>102.20149458690042</v>
      </c>
      <c r="O57" s="28">
        <v>0</v>
      </c>
      <c r="P57" s="28">
        <v>102.50979472140087</v>
      </c>
      <c r="Q57" s="31"/>
    </row>
    <row r="58" spans="1:17" ht="16.5" thickBot="1">
      <c r="A58" s="21"/>
    </row>
    <row r="59" spans="1:17" ht="15" customHeight="1" thickBot="1">
      <c r="A59" s="66" t="s">
        <v>111</v>
      </c>
      <c r="B59" s="66" t="s">
        <v>98</v>
      </c>
      <c r="C59" s="66"/>
      <c r="D59" s="66"/>
      <c r="E59" s="66"/>
      <c r="F59" s="66"/>
      <c r="G59" s="66"/>
      <c r="H59" s="66"/>
      <c r="I59" s="65" t="s">
        <v>88</v>
      </c>
      <c r="J59" s="66" t="s">
        <v>84</v>
      </c>
      <c r="K59" s="66"/>
      <c r="L59" s="66"/>
      <c r="M59" s="66"/>
      <c r="N59" s="66"/>
      <c r="O59" s="66"/>
      <c r="P59" s="66"/>
      <c r="Q59" s="32"/>
    </row>
    <row r="60" spans="1:17" ht="15" customHeight="1" thickBot="1">
      <c r="A60" s="66"/>
      <c r="B60" s="60" t="s">
        <v>56</v>
      </c>
      <c r="C60" s="65" t="s">
        <v>58</v>
      </c>
      <c r="D60" s="65"/>
      <c r="E60" s="65"/>
      <c r="F60" s="65"/>
      <c r="G60" s="60" t="s">
        <v>62</v>
      </c>
      <c r="H60" s="66" t="s">
        <v>63</v>
      </c>
      <c r="I60" s="65"/>
      <c r="J60" s="60" t="s">
        <v>56</v>
      </c>
      <c r="K60" s="65" t="s">
        <v>58</v>
      </c>
      <c r="L60" s="65"/>
      <c r="M60" s="65"/>
      <c r="N60" s="65"/>
      <c r="O60" s="60" t="s">
        <v>62</v>
      </c>
      <c r="P60" s="66" t="s">
        <v>63</v>
      </c>
      <c r="Q60" s="32"/>
    </row>
    <row r="61" spans="1:17" ht="26.25" thickBot="1">
      <c r="A61" s="66"/>
      <c r="B61" s="61" t="s">
        <v>57</v>
      </c>
      <c r="C61" s="61" t="s">
        <v>59</v>
      </c>
      <c r="D61" s="61" t="s">
        <v>67</v>
      </c>
      <c r="E61" s="61" t="s">
        <v>60</v>
      </c>
      <c r="F61" s="61" t="s">
        <v>61</v>
      </c>
      <c r="G61" s="61" t="s">
        <v>59</v>
      </c>
      <c r="H61" s="66"/>
      <c r="I61" s="65"/>
      <c r="J61" s="61" t="s">
        <v>57</v>
      </c>
      <c r="K61" s="61" t="s">
        <v>59</v>
      </c>
      <c r="L61" s="61" t="s">
        <v>67</v>
      </c>
      <c r="M61" s="61" t="s">
        <v>60</v>
      </c>
      <c r="N61" s="61" t="s">
        <v>61</v>
      </c>
      <c r="O61" s="61" t="s">
        <v>59</v>
      </c>
      <c r="P61" s="66"/>
      <c r="Q61" s="32"/>
    </row>
    <row r="62" spans="1:17">
      <c r="A62" s="23" t="s">
        <v>1</v>
      </c>
      <c r="B62" s="24">
        <v>3113</v>
      </c>
      <c r="C62" s="24">
        <v>179384</v>
      </c>
      <c r="D62" s="24">
        <v>471150</v>
      </c>
      <c r="E62" s="24">
        <v>62768</v>
      </c>
      <c r="F62" s="24">
        <v>713302</v>
      </c>
      <c r="G62" s="24">
        <v>1167</v>
      </c>
      <c r="H62" s="24">
        <v>717582</v>
      </c>
      <c r="I62" s="24">
        <v>701226.14547644975</v>
      </c>
      <c r="J62" s="25">
        <v>0.44393667008591997</v>
      </c>
      <c r="K62" s="25">
        <v>25.581476269416214</v>
      </c>
      <c r="L62" s="25">
        <v>67.189451368770065</v>
      </c>
      <c r="M62" s="25">
        <v>8.9511779338108006</v>
      </c>
      <c r="N62" s="25">
        <v>101.72210557199708</v>
      </c>
      <c r="O62" s="25">
        <v>0.16642277352723051</v>
      </c>
      <c r="P62" s="25">
        <v>102.33246501561023</v>
      </c>
      <c r="Q62" s="31"/>
    </row>
    <row r="63" spans="1:17">
      <c r="A63" s="26" t="s">
        <v>48</v>
      </c>
      <c r="B63" s="27">
        <v>1072</v>
      </c>
      <c r="C63" s="27">
        <v>16485</v>
      </c>
      <c r="D63" s="27">
        <v>49288</v>
      </c>
      <c r="E63" s="27">
        <v>2526</v>
      </c>
      <c r="F63" s="27">
        <v>68299</v>
      </c>
      <c r="G63" s="27">
        <v>0</v>
      </c>
      <c r="H63" s="27">
        <v>69371</v>
      </c>
      <c r="I63" s="27">
        <v>68382.584204486993</v>
      </c>
      <c r="J63" s="28">
        <v>1.5676506123172507</v>
      </c>
      <c r="K63" s="28">
        <v>24.107015246315186</v>
      </c>
      <c r="L63" s="28">
        <v>72.0768315110939</v>
      </c>
      <c r="M63" s="28">
        <v>3.6939229913371041</v>
      </c>
      <c r="N63" s="28">
        <v>99.877769748746189</v>
      </c>
      <c r="O63" s="28">
        <v>0</v>
      </c>
      <c r="P63" s="28">
        <v>101.44542036106343</v>
      </c>
      <c r="Q63" s="31"/>
    </row>
    <row r="64" spans="1:17">
      <c r="A64" s="26" t="s">
        <v>49</v>
      </c>
      <c r="B64" s="27">
        <v>303</v>
      </c>
      <c r="C64" s="27">
        <v>11515</v>
      </c>
      <c r="D64" s="27">
        <v>26827</v>
      </c>
      <c r="E64" s="27">
        <v>924</v>
      </c>
      <c r="F64" s="27">
        <v>39266</v>
      </c>
      <c r="G64" s="27">
        <v>1145</v>
      </c>
      <c r="H64" s="27">
        <v>40714</v>
      </c>
      <c r="I64" s="27">
        <v>40373.498303077773</v>
      </c>
      <c r="J64" s="28">
        <v>0.75049230989453675</v>
      </c>
      <c r="K64" s="28">
        <v>28.521184648302285</v>
      </c>
      <c r="L64" s="28">
        <v>66.447053457230169</v>
      </c>
      <c r="M64" s="28">
        <v>2.2886300143318552</v>
      </c>
      <c r="N64" s="28">
        <v>97.256868119864293</v>
      </c>
      <c r="O64" s="28">
        <v>2.8360187948159887</v>
      </c>
      <c r="P64" s="28">
        <v>100.84337922457482</v>
      </c>
      <c r="Q64" s="31"/>
    </row>
    <row r="65" spans="1:17">
      <c r="A65" s="26" t="s">
        <v>50</v>
      </c>
      <c r="B65" s="27">
        <v>275</v>
      </c>
      <c r="C65" s="27">
        <v>38911</v>
      </c>
      <c r="D65" s="27">
        <v>114371</v>
      </c>
      <c r="E65" s="27">
        <v>32349</v>
      </c>
      <c r="F65" s="27">
        <v>185631</v>
      </c>
      <c r="G65" s="27">
        <v>22</v>
      </c>
      <c r="H65" s="27">
        <v>185928</v>
      </c>
      <c r="I65" s="27">
        <v>182892.30783029771</v>
      </c>
      <c r="J65" s="28">
        <v>0.15036170917322955</v>
      </c>
      <c r="K65" s="28">
        <v>21.275361693234672</v>
      </c>
      <c r="L65" s="28">
        <v>62.534614690368862</v>
      </c>
      <c r="M65" s="28">
        <v>17.687457927435648</v>
      </c>
      <c r="N65" s="28">
        <v>101.49743431103919</v>
      </c>
      <c r="O65" s="28">
        <v>1.2028936733858365E-2</v>
      </c>
      <c r="P65" s="28">
        <v>101.65982495694628</v>
      </c>
      <c r="Q65" s="31"/>
    </row>
    <row r="66" spans="1:17">
      <c r="A66" s="26" t="s">
        <v>51</v>
      </c>
      <c r="B66" s="27">
        <v>348</v>
      </c>
      <c r="C66" s="27">
        <v>25726</v>
      </c>
      <c r="D66" s="27">
        <v>55124</v>
      </c>
      <c r="E66" s="27">
        <v>3648</v>
      </c>
      <c r="F66" s="27">
        <v>84498</v>
      </c>
      <c r="G66" s="27">
        <v>0</v>
      </c>
      <c r="H66" s="27">
        <v>84846</v>
      </c>
      <c r="I66" s="27">
        <v>81498.091367382411</v>
      </c>
      <c r="J66" s="28">
        <v>0.42700386495097525</v>
      </c>
      <c r="K66" s="28">
        <v>31.566383418760889</v>
      </c>
      <c r="L66" s="28">
        <v>67.638393826314825</v>
      </c>
      <c r="M66" s="28">
        <v>4.4761784463826375</v>
      </c>
      <c r="N66" s="28">
        <v>103.68095569145834</v>
      </c>
      <c r="O66" s="28">
        <v>0</v>
      </c>
      <c r="P66" s="28">
        <v>104.10795955640933</v>
      </c>
      <c r="Q66" s="31"/>
    </row>
    <row r="67" spans="1:17">
      <c r="A67" s="26" t="s">
        <v>52</v>
      </c>
      <c r="B67" s="27">
        <v>334</v>
      </c>
      <c r="C67" s="27">
        <v>23105</v>
      </c>
      <c r="D67" s="27">
        <v>83308</v>
      </c>
      <c r="E67" s="27">
        <v>12213</v>
      </c>
      <c r="F67" s="27">
        <v>118626</v>
      </c>
      <c r="G67" s="27">
        <v>0</v>
      </c>
      <c r="H67" s="27">
        <v>118960</v>
      </c>
      <c r="I67" s="27">
        <v>116109.70243152912</v>
      </c>
      <c r="J67" s="28">
        <v>0.28765899231975262</v>
      </c>
      <c r="K67" s="28">
        <v>19.899284483676301</v>
      </c>
      <c r="L67" s="28">
        <v>71.749387222077715</v>
      </c>
      <c r="M67" s="28">
        <v>10.518500817967483</v>
      </c>
      <c r="N67" s="28">
        <v>102.16717252372149</v>
      </c>
      <c r="O67" s="28">
        <v>0</v>
      </c>
      <c r="P67" s="28">
        <v>102.45483151604124</v>
      </c>
      <c r="Q67" s="31"/>
    </row>
    <row r="68" spans="1:17">
      <c r="A68" s="26" t="s">
        <v>53</v>
      </c>
      <c r="B68" s="27">
        <v>442</v>
      </c>
      <c r="C68" s="27">
        <v>29851</v>
      </c>
      <c r="D68" s="27">
        <v>69352</v>
      </c>
      <c r="E68" s="27">
        <v>5866</v>
      </c>
      <c r="F68" s="27">
        <v>105069</v>
      </c>
      <c r="G68" s="27">
        <v>0</v>
      </c>
      <c r="H68" s="27">
        <v>105511</v>
      </c>
      <c r="I68" s="27">
        <v>102924.10451088949</v>
      </c>
      <c r="J68" s="28">
        <v>0.42944264815365568</v>
      </c>
      <c r="K68" s="28">
        <v>29.002924185599039</v>
      </c>
      <c r="L68" s="28">
        <v>67.381688992652329</v>
      </c>
      <c r="M68" s="28">
        <v>5.6993451902021359</v>
      </c>
      <c r="N68" s="28">
        <v>102.08395836845349</v>
      </c>
      <c r="O68" s="28">
        <v>0</v>
      </c>
      <c r="P68" s="28">
        <v>102.51340101660715</v>
      </c>
      <c r="Q68" s="31"/>
    </row>
    <row r="69" spans="1:17">
      <c r="A69" s="26" t="s">
        <v>54</v>
      </c>
      <c r="B69" s="27">
        <v>189</v>
      </c>
      <c r="C69" s="27">
        <v>24871</v>
      </c>
      <c r="D69" s="27">
        <v>45727</v>
      </c>
      <c r="E69" s="27">
        <v>3709</v>
      </c>
      <c r="F69" s="27">
        <v>74307</v>
      </c>
      <c r="G69" s="27">
        <v>0</v>
      </c>
      <c r="H69" s="27">
        <v>74496</v>
      </c>
      <c r="I69" s="27">
        <v>71909.052803955768</v>
      </c>
      <c r="J69" s="28">
        <v>0.26283199768361148</v>
      </c>
      <c r="K69" s="28">
        <v>34.58674399147673</v>
      </c>
      <c r="L69" s="28">
        <v>63.590046339039695</v>
      </c>
      <c r="M69" s="28">
        <v>5.1579041238545775</v>
      </c>
      <c r="N69" s="28">
        <v>103.334694454371</v>
      </c>
      <c r="O69" s="28">
        <v>0</v>
      </c>
      <c r="P69" s="28">
        <v>103.59752645205462</v>
      </c>
      <c r="Q69" s="31"/>
    </row>
    <row r="70" spans="1:17">
      <c r="A70" s="26" t="s">
        <v>55</v>
      </c>
      <c r="B70" s="27">
        <v>150</v>
      </c>
      <c r="C70" s="27">
        <v>8920</v>
      </c>
      <c r="D70" s="27">
        <v>27153</v>
      </c>
      <c r="E70" s="27">
        <v>1533</v>
      </c>
      <c r="F70" s="27">
        <v>37606</v>
      </c>
      <c r="G70" s="27">
        <v>0</v>
      </c>
      <c r="H70" s="27">
        <v>37756</v>
      </c>
      <c r="I70" s="27">
        <v>37136.804024830621</v>
      </c>
      <c r="J70" s="28">
        <v>0.40391197880061558</v>
      </c>
      <c r="K70" s="28">
        <v>24.019299006009938</v>
      </c>
      <c r="L70" s="28">
        <v>73.116146402487431</v>
      </c>
      <c r="M70" s="28">
        <v>4.127980423342291</v>
      </c>
      <c r="N70" s="28">
        <v>101.26342583183965</v>
      </c>
      <c r="O70" s="28">
        <v>0</v>
      </c>
      <c r="P70" s="28">
        <v>101.66733781064028</v>
      </c>
      <c r="Q70" s="31"/>
    </row>
    <row r="72" spans="1:17">
      <c r="A72" s="33" t="s">
        <v>94</v>
      </c>
    </row>
    <row r="74" spans="1:17">
      <c r="A74" s="22"/>
    </row>
  </sheetData>
  <mergeCells count="16">
    <mergeCell ref="A59:A61"/>
    <mergeCell ref="B59:H59"/>
    <mergeCell ref="I59:I61"/>
    <mergeCell ref="J59:P59"/>
    <mergeCell ref="C60:F60"/>
    <mergeCell ref="H60:H61"/>
    <mergeCell ref="K60:N60"/>
    <mergeCell ref="P60:P61"/>
    <mergeCell ref="A8:A10"/>
    <mergeCell ref="B8:H8"/>
    <mergeCell ref="I8:I10"/>
    <mergeCell ref="J8:P8"/>
    <mergeCell ref="C9:F9"/>
    <mergeCell ref="H9:H10"/>
    <mergeCell ref="K9:N9"/>
    <mergeCell ref="P9:P10"/>
  </mergeCells>
  <hyperlinks>
    <hyperlink ref="P7" location="Contenido!A1" display="Contenido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74"/>
  <sheetViews>
    <sheetView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baseColWidth="10" defaultRowHeight="15"/>
  <cols>
    <col min="1" max="1" width="56.7109375" style="20" customWidth="1"/>
    <col min="2" max="16" width="12.85546875" style="20" customWidth="1"/>
    <col min="17" max="17" width="12.85546875" style="30" customWidth="1"/>
    <col min="18" max="16384" width="11.42578125" style="20"/>
  </cols>
  <sheetData>
    <row r="1" spans="1:36" s="54" customFormat="1" ht="18.75">
      <c r="A1" s="52" t="s">
        <v>65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8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  <c r="AG1" s="53"/>
      <c r="AH1" s="53"/>
      <c r="AI1" s="53"/>
      <c r="AJ1" s="53"/>
    </row>
    <row r="2" spans="1:36" s="54" customFormat="1" ht="18.75" customHeight="1">
      <c r="A2" s="55" t="s">
        <v>83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8"/>
      <c r="R2" s="53"/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/>
      <c r="AH2" s="53"/>
      <c r="AI2" s="53"/>
      <c r="AJ2" s="53"/>
    </row>
    <row r="3" spans="1:36" s="54" customFormat="1" ht="18.75">
      <c r="A3" s="52" t="s">
        <v>126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8"/>
      <c r="R3" s="53"/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  <c r="AF3" s="53"/>
      <c r="AG3" s="53"/>
      <c r="AH3" s="53"/>
      <c r="AI3" s="53"/>
      <c r="AJ3" s="53"/>
    </row>
    <row r="4" spans="1:36" s="54" customFormat="1" ht="18.75">
      <c r="A4" s="52" t="s">
        <v>72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8"/>
      <c r="R4" s="53"/>
      <c r="S4" s="53"/>
      <c r="T4" s="53"/>
      <c r="U4" s="56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</row>
    <row r="5" spans="1:36" s="54" customFormat="1" ht="3.75" customHeight="1">
      <c r="A5" s="57"/>
      <c r="Q5" s="59"/>
    </row>
    <row r="6" spans="1:36" s="54" customFormat="1" ht="3.75" customHeight="1">
      <c r="Q6" s="59"/>
    </row>
    <row r="7" spans="1:36" s="54" customFormat="1" ht="15.75" thickBot="1">
      <c r="P7" s="62" t="s">
        <v>89</v>
      </c>
      <c r="Q7" s="59"/>
    </row>
    <row r="8" spans="1:36" ht="15.75" customHeight="1" thickBot="1">
      <c r="A8" s="66" t="s">
        <v>0</v>
      </c>
      <c r="B8" s="66" t="s">
        <v>98</v>
      </c>
      <c r="C8" s="66"/>
      <c r="D8" s="66"/>
      <c r="E8" s="66"/>
      <c r="F8" s="66"/>
      <c r="G8" s="66"/>
      <c r="H8" s="66"/>
      <c r="I8" s="65" t="s">
        <v>88</v>
      </c>
      <c r="J8" s="66" t="s">
        <v>84</v>
      </c>
      <c r="K8" s="66"/>
      <c r="L8" s="66"/>
      <c r="M8" s="66"/>
      <c r="N8" s="66"/>
      <c r="O8" s="66"/>
      <c r="P8" s="66"/>
      <c r="Q8" s="31"/>
    </row>
    <row r="9" spans="1:36" ht="15" customHeight="1" thickBot="1">
      <c r="A9" s="66"/>
      <c r="B9" s="60" t="s">
        <v>56</v>
      </c>
      <c r="C9" s="65" t="s">
        <v>58</v>
      </c>
      <c r="D9" s="65"/>
      <c r="E9" s="65"/>
      <c r="F9" s="65"/>
      <c r="G9" s="60" t="s">
        <v>62</v>
      </c>
      <c r="H9" s="66" t="s">
        <v>63</v>
      </c>
      <c r="I9" s="65"/>
      <c r="J9" s="60" t="s">
        <v>56</v>
      </c>
      <c r="K9" s="65" t="s">
        <v>58</v>
      </c>
      <c r="L9" s="65"/>
      <c r="M9" s="65"/>
      <c r="N9" s="65"/>
      <c r="O9" s="60" t="s">
        <v>62</v>
      </c>
      <c r="P9" s="66" t="s">
        <v>63</v>
      </c>
      <c r="Q9" s="31"/>
    </row>
    <row r="10" spans="1:36" ht="26.25" thickBot="1">
      <c r="A10" s="66"/>
      <c r="B10" s="61" t="s">
        <v>57</v>
      </c>
      <c r="C10" s="61" t="s">
        <v>59</v>
      </c>
      <c r="D10" s="61" t="s">
        <v>67</v>
      </c>
      <c r="E10" s="61" t="s">
        <v>60</v>
      </c>
      <c r="F10" s="61" t="s">
        <v>61</v>
      </c>
      <c r="G10" s="61" t="s">
        <v>59</v>
      </c>
      <c r="H10" s="66"/>
      <c r="I10" s="65"/>
      <c r="J10" s="61" t="s">
        <v>57</v>
      </c>
      <c r="K10" s="61" t="s">
        <v>59</v>
      </c>
      <c r="L10" s="61" t="s">
        <v>67</v>
      </c>
      <c r="M10" s="61" t="s">
        <v>60</v>
      </c>
      <c r="N10" s="61" t="s">
        <v>61</v>
      </c>
      <c r="O10" s="61" t="s">
        <v>59</v>
      </c>
      <c r="P10" s="66"/>
      <c r="Q10" s="31"/>
    </row>
    <row r="11" spans="1:36">
      <c r="A11" s="23" t="s">
        <v>1</v>
      </c>
      <c r="B11" s="24">
        <v>3233</v>
      </c>
      <c r="C11" s="24">
        <v>176370</v>
      </c>
      <c r="D11" s="24">
        <v>465175</v>
      </c>
      <c r="E11" s="24">
        <v>63242</v>
      </c>
      <c r="F11" s="24">
        <v>704787</v>
      </c>
      <c r="G11" s="24">
        <v>1135</v>
      </c>
      <c r="H11" s="24">
        <v>709155</v>
      </c>
      <c r="I11" s="24">
        <v>695293</v>
      </c>
      <c r="J11" s="25">
        <v>0.46498382696215834</v>
      </c>
      <c r="K11" s="25">
        <v>25.366284429729625</v>
      </c>
      <c r="L11" s="25">
        <v>66.903449337185904</v>
      </c>
      <c r="M11" s="25">
        <v>9.0957337410271641</v>
      </c>
      <c r="N11" s="25">
        <v>101.36546750794268</v>
      </c>
      <c r="O11" s="25">
        <v>0.16324053312776055</v>
      </c>
      <c r="P11" s="25">
        <v>101.99369186803263</v>
      </c>
      <c r="Q11" s="31"/>
    </row>
    <row r="12" spans="1:36">
      <c r="A12" s="26" t="s">
        <v>2</v>
      </c>
      <c r="B12" s="27">
        <v>54</v>
      </c>
      <c r="C12" s="27">
        <v>1386</v>
      </c>
      <c r="D12" s="27">
        <v>9027</v>
      </c>
      <c r="E12" s="27">
        <v>100</v>
      </c>
      <c r="F12" s="27">
        <v>10513</v>
      </c>
      <c r="G12" s="27">
        <v>0</v>
      </c>
      <c r="H12" s="27">
        <v>10567</v>
      </c>
      <c r="I12" s="27">
        <v>10550.756064365452</v>
      </c>
      <c r="J12" s="28">
        <v>0.51181166231661612</v>
      </c>
      <c r="K12" s="28">
        <v>13.136499332793145</v>
      </c>
      <c r="L12" s="28">
        <v>85.557849550594327</v>
      </c>
      <c r="M12" s="28">
        <v>0.9477993746604001</v>
      </c>
      <c r="N12" s="28">
        <v>99.642148258047868</v>
      </c>
      <c r="O12" s="28">
        <v>0</v>
      </c>
      <c r="P12" s="28">
        <v>100.15395992036449</v>
      </c>
      <c r="Q12" s="31"/>
    </row>
    <row r="13" spans="1:36">
      <c r="A13" s="26" t="s">
        <v>3</v>
      </c>
      <c r="B13" s="27">
        <v>43</v>
      </c>
      <c r="C13" s="27">
        <v>3923</v>
      </c>
      <c r="D13" s="27">
        <v>8030</v>
      </c>
      <c r="E13" s="27">
        <v>571</v>
      </c>
      <c r="F13" s="27">
        <v>12524</v>
      </c>
      <c r="G13" s="27">
        <v>0</v>
      </c>
      <c r="H13" s="27">
        <v>12567</v>
      </c>
      <c r="I13" s="27">
        <v>12268.350890012256</v>
      </c>
      <c r="J13" s="28">
        <v>0.35049535496255313</v>
      </c>
      <c r="K13" s="28">
        <v>31.976587849258042</v>
      </c>
      <c r="L13" s="28">
        <v>65.452969775565151</v>
      </c>
      <c r="M13" s="28">
        <v>4.6542522717120418</v>
      </c>
      <c r="N13" s="28">
        <v>102.08380989653523</v>
      </c>
      <c r="O13" s="28">
        <v>0</v>
      </c>
      <c r="P13" s="28">
        <v>102.43430525149779</v>
      </c>
      <c r="Q13" s="31"/>
    </row>
    <row r="14" spans="1:36">
      <c r="A14" s="26" t="s">
        <v>4</v>
      </c>
      <c r="B14" s="27">
        <v>262</v>
      </c>
      <c r="C14" s="27">
        <v>4384</v>
      </c>
      <c r="D14" s="27">
        <v>16444</v>
      </c>
      <c r="E14" s="27">
        <v>1346</v>
      </c>
      <c r="F14" s="27">
        <v>22174</v>
      </c>
      <c r="G14" s="27">
        <v>0</v>
      </c>
      <c r="H14" s="27">
        <v>22436</v>
      </c>
      <c r="I14" s="27">
        <v>21790.636730811188</v>
      </c>
      <c r="J14" s="28">
        <v>1.2023512815921586</v>
      </c>
      <c r="K14" s="28">
        <v>20.11873289503826</v>
      </c>
      <c r="L14" s="28">
        <v>75.463604864509378</v>
      </c>
      <c r="M14" s="28">
        <v>6.1769649810039917</v>
      </c>
      <c r="N14" s="28">
        <v>101.75930274055163</v>
      </c>
      <c r="O14" s="28">
        <v>0</v>
      </c>
      <c r="P14" s="28">
        <v>102.96165402214379</v>
      </c>
      <c r="Q14" s="31"/>
    </row>
    <row r="15" spans="1:36">
      <c r="A15" s="26" t="s">
        <v>5</v>
      </c>
      <c r="B15" s="27">
        <v>42</v>
      </c>
      <c r="C15" s="27">
        <v>1414</v>
      </c>
      <c r="D15" s="27">
        <v>6810</v>
      </c>
      <c r="E15" s="27">
        <v>237</v>
      </c>
      <c r="F15" s="27">
        <v>8461</v>
      </c>
      <c r="G15" s="27">
        <v>0</v>
      </c>
      <c r="H15" s="27">
        <v>8503</v>
      </c>
      <c r="I15" s="27">
        <v>8465.079529855946</v>
      </c>
      <c r="J15" s="28">
        <v>0.49615600009270944</v>
      </c>
      <c r="K15" s="28">
        <v>16.703918669787889</v>
      </c>
      <c r="L15" s="28">
        <v>80.448151443603606</v>
      </c>
      <c r="M15" s="28">
        <v>2.7997374290945749</v>
      </c>
      <c r="N15" s="28">
        <v>99.951807542486065</v>
      </c>
      <c r="O15" s="28">
        <v>0</v>
      </c>
      <c r="P15" s="28">
        <v>100.44796354257879</v>
      </c>
      <c r="Q15" s="31"/>
    </row>
    <row r="16" spans="1:36">
      <c r="A16" s="26" t="s">
        <v>6</v>
      </c>
      <c r="B16" s="27">
        <v>0</v>
      </c>
      <c r="C16" s="27">
        <v>1363</v>
      </c>
      <c r="D16" s="27">
        <v>9102</v>
      </c>
      <c r="E16" s="27">
        <v>748</v>
      </c>
      <c r="F16" s="27">
        <v>11213</v>
      </c>
      <c r="G16" s="27">
        <v>0</v>
      </c>
      <c r="H16" s="27">
        <v>11213</v>
      </c>
      <c r="I16" s="27">
        <v>11463.552595387064</v>
      </c>
      <c r="J16" s="28">
        <v>0</v>
      </c>
      <c r="K16" s="28">
        <v>11.889856906562033</v>
      </c>
      <c r="L16" s="28">
        <v>79.399469965904345</v>
      </c>
      <c r="M16" s="28">
        <v>6.5250278548117393</v>
      </c>
      <c r="N16" s="28">
        <v>97.814354727278115</v>
      </c>
      <c r="O16" s="28">
        <v>0</v>
      </c>
      <c r="P16" s="28">
        <v>97.814354727278115</v>
      </c>
      <c r="Q16" s="31"/>
    </row>
    <row r="17" spans="1:17">
      <c r="A17" s="26" t="s">
        <v>7</v>
      </c>
      <c r="B17" s="27">
        <v>0</v>
      </c>
      <c r="C17" s="27">
        <v>452</v>
      </c>
      <c r="D17" s="27">
        <v>273</v>
      </c>
      <c r="E17" s="27">
        <v>0</v>
      </c>
      <c r="F17" s="27">
        <v>725</v>
      </c>
      <c r="G17" s="27">
        <v>0</v>
      </c>
      <c r="H17" s="27">
        <v>725</v>
      </c>
      <c r="I17" s="27">
        <v>775.98365966293932</v>
      </c>
      <c r="J17" s="28">
        <v>0</v>
      </c>
      <c r="K17" s="28">
        <v>58.248649230105343</v>
      </c>
      <c r="L17" s="28">
        <v>35.181153185439733</v>
      </c>
      <c r="M17" s="28">
        <v>0</v>
      </c>
      <c r="N17" s="28">
        <v>93.429802415545083</v>
      </c>
      <c r="O17" s="28">
        <v>0</v>
      </c>
      <c r="P17" s="28">
        <v>93.429802415545083</v>
      </c>
      <c r="Q17" s="31"/>
    </row>
    <row r="18" spans="1:17">
      <c r="A18" s="26" t="s">
        <v>8</v>
      </c>
      <c r="B18" s="27">
        <v>74</v>
      </c>
      <c r="C18" s="27">
        <v>8882</v>
      </c>
      <c r="D18" s="27">
        <v>39037</v>
      </c>
      <c r="E18" s="27">
        <v>9914</v>
      </c>
      <c r="F18" s="27">
        <v>57833</v>
      </c>
      <c r="G18" s="27">
        <v>0</v>
      </c>
      <c r="H18" s="27">
        <v>57907</v>
      </c>
      <c r="I18" s="27">
        <v>56719.651240648833</v>
      </c>
      <c r="J18" s="28">
        <v>0.13046624649724045</v>
      </c>
      <c r="K18" s="28">
        <v>15.659475694439049</v>
      </c>
      <c r="L18" s="28">
        <v>68.824471142064525</v>
      </c>
      <c r="M18" s="28">
        <v>17.478950915860022</v>
      </c>
      <c r="N18" s="28">
        <v>101.9628977523636</v>
      </c>
      <c r="O18" s="28">
        <v>0</v>
      </c>
      <c r="P18" s="28">
        <v>102.09336399886084</v>
      </c>
      <c r="Q18" s="31"/>
    </row>
    <row r="19" spans="1:17">
      <c r="A19" s="26" t="s">
        <v>9</v>
      </c>
      <c r="B19" s="27">
        <v>115</v>
      </c>
      <c r="C19" s="27">
        <v>1157</v>
      </c>
      <c r="D19" s="27">
        <v>3378</v>
      </c>
      <c r="E19" s="27">
        <v>27</v>
      </c>
      <c r="F19" s="27">
        <v>4562</v>
      </c>
      <c r="G19" s="27">
        <v>0</v>
      </c>
      <c r="H19" s="27">
        <v>4677</v>
      </c>
      <c r="I19" s="27">
        <v>4565.2981512724155</v>
      </c>
      <c r="J19" s="28">
        <v>2.5190030571814419</v>
      </c>
      <c r="K19" s="28">
        <v>25.343361192686338</v>
      </c>
      <c r="L19" s="28">
        <v>73.992976757903577</v>
      </c>
      <c r="M19" s="28">
        <v>0.59141810907738213</v>
      </c>
      <c r="N19" s="28">
        <v>99.927756059667288</v>
      </c>
      <c r="O19" s="28">
        <v>0</v>
      </c>
      <c r="P19" s="28">
        <v>102.44675911684872</v>
      </c>
      <c r="Q19" s="31"/>
    </row>
    <row r="20" spans="1:17">
      <c r="A20" s="26" t="s">
        <v>10</v>
      </c>
      <c r="B20" s="27">
        <v>81</v>
      </c>
      <c r="C20" s="27">
        <v>3609</v>
      </c>
      <c r="D20" s="27">
        <v>7036</v>
      </c>
      <c r="E20" s="27">
        <v>293</v>
      </c>
      <c r="F20" s="27">
        <v>10938</v>
      </c>
      <c r="G20" s="27">
        <v>0</v>
      </c>
      <c r="H20" s="27">
        <v>11019</v>
      </c>
      <c r="I20" s="27">
        <v>10826.926507040633</v>
      </c>
      <c r="J20" s="28">
        <v>0.74813475409966612</v>
      </c>
      <c r="K20" s="28">
        <v>33.333559599329568</v>
      </c>
      <c r="L20" s="28">
        <v>64.986125059817894</v>
      </c>
      <c r="M20" s="28">
        <v>2.7062158389037303</v>
      </c>
      <c r="N20" s="28">
        <v>101.0259004980512</v>
      </c>
      <c r="O20" s="28">
        <v>0</v>
      </c>
      <c r="P20" s="28">
        <v>101.77403525215087</v>
      </c>
      <c r="Q20" s="31"/>
    </row>
    <row r="21" spans="1:17" ht="15" customHeight="1">
      <c r="A21" s="26" t="s">
        <v>11</v>
      </c>
      <c r="B21" s="27">
        <v>4</v>
      </c>
      <c r="C21" s="27">
        <v>818</v>
      </c>
      <c r="D21" s="27">
        <v>671</v>
      </c>
      <c r="E21" s="27">
        <v>87</v>
      </c>
      <c r="F21" s="27">
        <v>1576</v>
      </c>
      <c r="G21" s="27">
        <v>0</v>
      </c>
      <c r="H21" s="27">
        <v>1580</v>
      </c>
      <c r="I21" s="27">
        <v>1498.4764063337711</v>
      </c>
      <c r="J21" s="28">
        <v>0.26693780316411858</v>
      </c>
      <c r="K21" s="28">
        <v>54.588780747062252</v>
      </c>
      <c r="L21" s="28">
        <v>44.778816480780897</v>
      </c>
      <c r="M21" s="28">
        <v>5.8058972188195792</v>
      </c>
      <c r="N21" s="28">
        <v>105.17349444666273</v>
      </c>
      <c r="O21" s="28">
        <v>0</v>
      </c>
      <c r="P21" s="28">
        <v>105.44043224982684</v>
      </c>
      <c r="Q21" s="31"/>
    </row>
    <row r="22" spans="1:17" ht="15" customHeight="1">
      <c r="A22" s="26" t="s">
        <v>12</v>
      </c>
      <c r="B22" s="27">
        <v>3</v>
      </c>
      <c r="C22" s="27">
        <v>2684</v>
      </c>
      <c r="D22" s="27">
        <v>8001</v>
      </c>
      <c r="E22" s="27">
        <v>928</v>
      </c>
      <c r="F22" s="27">
        <v>11613</v>
      </c>
      <c r="G22" s="27">
        <v>0</v>
      </c>
      <c r="H22" s="27">
        <v>11616</v>
      </c>
      <c r="I22" s="27">
        <v>10488.886007216273</v>
      </c>
      <c r="J22" s="28">
        <v>2.8601702773164116E-2</v>
      </c>
      <c r="K22" s="28">
        <v>25.588990081057499</v>
      </c>
      <c r="L22" s="28">
        <v>76.280741296028694</v>
      </c>
      <c r="M22" s="28">
        <v>8.8474600578320999</v>
      </c>
      <c r="N22" s="28">
        <v>110.71719143491829</v>
      </c>
      <c r="O22" s="28">
        <v>0</v>
      </c>
      <c r="P22" s="28">
        <v>110.74579313769146</v>
      </c>
      <c r="Q22" s="31"/>
    </row>
    <row r="23" spans="1:17">
      <c r="A23" s="26" t="s">
        <v>13</v>
      </c>
      <c r="B23" s="27">
        <v>0</v>
      </c>
      <c r="C23" s="27">
        <v>1300</v>
      </c>
      <c r="D23" s="27">
        <v>2180</v>
      </c>
      <c r="E23" s="27">
        <v>100</v>
      </c>
      <c r="F23" s="27">
        <v>3580</v>
      </c>
      <c r="G23" s="27">
        <v>0</v>
      </c>
      <c r="H23" s="27">
        <v>3580</v>
      </c>
      <c r="I23" s="27">
        <v>3406.4378268641531</v>
      </c>
      <c r="J23" s="28">
        <v>0</v>
      </c>
      <c r="K23" s="28">
        <v>38.163033235123926</v>
      </c>
      <c r="L23" s="28">
        <v>63.996471117361665</v>
      </c>
      <c r="M23" s="28">
        <v>2.9356179411633789</v>
      </c>
      <c r="N23" s="28">
        <v>105.09512229364897</v>
      </c>
      <c r="O23" s="28">
        <v>0</v>
      </c>
      <c r="P23" s="28">
        <v>105.09512229364897</v>
      </c>
      <c r="Q23" s="31"/>
    </row>
    <row r="24" spans="1:17">
      <c r="A24" s="26" t="s">
        <v>14</v>
      </c>
      <c r="B24" s="27">
        <v>23</v>
      </c>
      <c r="C24" s="27">
        <v>757</v>
      </c>
      <c r="D24" s="27">
        <v>2852</v>
      </c>
      <c r="E24" s="27">
        <v>0</v>
      </c>
      <c r="F24" s="27">
        <v>3609</v>
      </c>
      <c r="G24" s="27">
        <v>0</v>
      </c>
      <c r="H24" s="27">
        <v>3632</v>
      </c>
      <c r="I24" s="27">
        <v>3346.0877130232375</v>
      </c>
      <c r="J24" s="28">
        <v>0.68736990696574352</v>
      </c>
      <c r="K24" s="28">
        <v>22.623435633611642</v>
      </c>
      <c r="L24" s="28">
        <v>85.233868463752188</v>
      </c>
      <c r="M24" s="28">
        <v>0</v>
      </c>
      <c r="N24" s="28">
        <v>107.85730409736382</v>
      </c>
      <c r="O24" s="28">
        <v>0</v>
      </c>
      <c r="P24" s="28">
        <v>108.54467400432956</v>
      </c>
      <c r="Q24" s="31"/>
    </row>
    <row r="25" spans="1:17">
      <c r="A25" s="26" t="s">
        <v>15</v>
      </c>
      <c r="B25" s="27">
        <v>337</v>
      </c>
      <c r="C25" s="27">
        <v>7316</v>
      </c>
      <c r="D25" s="27">
        <v>12734</v>
      </c>
      <c r="E25" s="27">
        <v>782</v>
      </c>
      <c r="F25" s="27">
        <v>20832</v>
      </c>
      <c r="G25" s="27">
        <v>0</v>
      </c>
      <c r="H25" s="27">
        <v>21169</v>
      </c>
      <c r="I25" s="27">
        <v>20860.855573970832</v>
      </c>
      <c r="J25" s="28">
        <v>1.6154658604726275</v>
      </c>
      <c r="K25" s="28">
        <v>35.070469540705474</v>
      </c>
      <c r="L25" s="28">
        <v>61.04255865655324</v>
      </c>
      <c r="M25" s="28">
        <v>3.7486477830551777</v>
      </c>
      <c r="N25" s="28">
        <v>99.861675980313876</v>
      </c>
      <c r="O25" s="28">
        <v>0</v>
      </c>
      <c r="P25" s="28">
        <v>101.47714184078652</v>
      </c>
      <c r="Q25" s="31"/>
    </row>
    <row r="26" spans="1:17">
      <c r="A26" s="26" t="s">
        <v>16</v>
      </c>
      <c r="B26" s="27">
        <v>177</v>
      </c>
      <c r="C26" s="27">
        <v>7602</v>
      </c>
      <c r="D26" s="27">
        <v>12702</v>
      </c>
      <c r="E26" s="27">
        <v>935</v>
      </c>
      <c r="F26" s="27">
        <v>21239</v>
      </c>
      <c r="G26" s="27">
        <v>0</v>
      </c>
      <c r="H26" s="27">
        <v>21416</v>
      </c>
      <c r="I26" s="27">
        <v>20131.822054870052</v>
      </c>
      <c r="J26" s="28">
        <v>0.8792050690572355</v>
      </c>
      <c r="K26" s="28">
        <v>37.761112626966693</v>
      </c>
      <c r="L26" s="28">
        <v>63.094140040480248</v>
      </c>
      <c r="M26" s="28">
        <v>4.6443883591441537</v>
      </c>
      <c r="N26" s="28">
        <v>105.49964102659111</v>
      </c>
      <c r="O26" s="28">
        <v>0</v>
      </c>
      <c r="P26" s="28">
        <v>106.37884609564834</v>
      </c>
      <c r="Q26" s="31"/>
    </row>
    <row r="27" spans="1:17">
      <c r="A27" s="26" t="s">
        <v>17</v>
      </c>
      <c r="B27" s="27">
        <v>0</v>
      </c>
      <c r="C27" s="27">
        <v>500</v>
      </c>
      <c r="D27" s="27">
        <v>2015</v>
      </c>
      <c r="E27" s="27">
        <v>15</v>
      </c>
      <c r="F27" s="27">
        <v>2530</v>
      </c>
      <c r="G27" s="27">
        <v>0</v>
      </c>
      <c r="H27" s="27">
        <v>2530</v>
      </c>
      <c r="I27" s="27">
        <v>2452.9537462818571</v>
      </c>
      <c r="J27" s="28">
        <v>0</v>
      </c>
      <c r="K27" s="28">
        <v>20.383588592238684</v>
      </c>
      <c r="L27" s="28">
        <v>82.145862026721886</v>
      </c>
      <c r="M27" s="28">
        <v>0.61150765776716043</v>
      </c>
      <c r="N27" s="28">
        <v>103.14095827672773</v>
      </c>
      <c r="O27" s="28">
        <v>0</v>
      </c>
      <c r="P27" s="28">
        <v>103.14095827672773</v>
      </c>
      <c r="Q27" s="31"/>
    </row>
    <row r="28" spans="1:17">
      <c r="A28" s="26" t="s">
        <v>18</v>
      </c>
      <c r="B28" s="27">
        <v>147</v>
      </c>
      <c r="C28" s="27">
        <v>22870</v>
      </c>
      <c r="D28" s="27">
        <v>39342</v>
      </c>
      <c r="E28" s="27">
        <v>5430</v>
      </c>
      <c r="F28" s="27">
        <v>67642</v>
      </c>
      <c r="G28" s="27">
        <v>0</v>
      </c>
      <c r="H28" s="27">
        <v>67789</v>
      </c>
      <c r="I28" s="27">
        <v>65879.956858075748</v>
      </c>
      <c r="J28" s="28">
        <v>0.2231331151547048</v>
      </c>
      <c r="K28" s="28">
        <v>34.714655398558499</v>
      </c>
      <c r="L28" s="28">
        <v>59.717707594669363</v>
      </c>
      <c r="M28" s="28">
        <v>8.2422640495921566</v>
      </c>
      <c r="N28" s="28">
        <v>102.67462704282002</v>
      </c>
      <c r="O28" s="28">
        <v>0</v>
      </c>
      <c r="P28" s="28">
        <v>102.89776015797472</v>
      </c>
      <c r="Q28" s="31"/>
    </row>
    <row r="29" spans="1:17">
      <c r="A29" s="26" t="s">
        <v>19</v>
      </c>
      <c r="B29" s="27">
        <v>1</v>
      </c>
      <c r="C29" s="27">
        <v>2516</v>
      </c>
      <c r="D29" s="27">
        <v>1808</v>
      </c>
      <c r="E29" s="27">
        <v>101</v>
      </c>
      <c r="F29" s="27">
        <v>4425</v>
      </c>
      <c r="G29" s="27">
        <v>0</v>
      </c>
      <c r="H29" s="27">
        <v>4426</v>
      </c>
      <c r="I29" s="27">
        <v>4490.7881621055494</v>
      </c>
      <c r="J29" s="28">
        <v>2.2267806093332631E-2</v>
      </c>
      <c r="K29" s="28">
        <v>56.025800130824898</v>
      </c>
      <c r="L29" s="28">
        <v>40.260193416745402</v>
      </c>
      <c r="M29" s="28">
        <v>2.2490484154265955</v>
      </c>
      <c r="N29" s="28">
        <v>98.5350419629969</v>
      </c>
      <c r="O29" s="28">
        <v>0</v>
      </c>
      <c r="P29" s="28">
        <v>98.557309769090224</v>
      </c>
      <c r="Q29" s="31"/>
    </row>
    <row r="30" spans="1:17">
      <c r="A30" s="26" t="s">
        <v>20</v>
      </c>
      <c r="B30" s="27">
        <v>70</v>
      </c>
      <c r="C30" s="27">
        <v>429</v>
      </c>
      <c r="D30" s="27">
        <v>5568</v>
      </c>
      <c r="E30" s="27">
        <v>97</v>
      </c>
      <c r="F30" s="27">
        <v>6094</v>
      </c>
      <c r="G30" s="27">
        <v>0</v>
      </c>
      <c r="H30" s="27">
        <v>6164</v>
      </c>
      <c r="I30" s="27">
        <v>6350.8950246424047</v>
      </c>
      <c r="J30" s="28">
        <v>1.1022068500327864</v>
      </c>
      <c r="K30" s="28">
        <v>6.7549534094866486</v>
      </c>
      <c r="L30" s="28">
        <v>87.672682014036496</v>
      </c>
      <c r="M30" s="28">
        <v>1.5273437779025754</v>
      </c>
      <c r="N30" s="28">
        <v>95.954979201425715</v>
      </c>
      <c r="O30" s="28">
        <v>0</v>
      </c>
      <c r="P30" s="28">
        <v>97.057186051458501</v>
      </c>
      <c r="Q30" s="31"/>
    </row>
    <row r="31" spans="1:17">
      <c r="A31" s="26" t="s">
        <v>21</v>
      </c>
      <c r="B31" s="27">
        <v>265</v>
      </c>
      <c r="C31" s="27">
        <v>38489</v>
      </c>
      <c r="D31" s="27">
        <v>113125</v>
      </c>
      <c r="E31" s="27">
        <v>32455</v>
      </c>
      <c r="F31" s="27">
        <v>184069</v>
      </c>
      <c r="G31" s="27">
        <v>22</v>
      </c>
      <c r="H31" s="27">
        <v>184356</v>
      </c>
      <c r="I31" s="27">
        <v>182057.1218180221</v>
      </c>
      <c r="J31" s="28">
        <v>0.14555871110875007</v>
      </c>
      <c r="K31" s="28">
        <v>21.141166912696914</v>
      </c>
      <c r="L31" s="28">
        <v>62.137091298782465</v>
      </c>
      <c r="M31" s="28">
        <v>17.826822524658429</v>
      </c>
      <c r="N31" s="28">
        <v>101.10508073613779</v>
      </c>
      <c r="O31" s="28">
        <v>1.2084119412801894E-2</v>
      </c>
      <c r="P31" s="28">
        <v>101.26272356665935</v>
      </c>
      <c r="Q31" s="31"/>
    </row>
    <row r="32" spans="1:17">
      <c r="A32" s="26" t="s">
        <v>22</v>
      </c>
      <c r="B32" s="27">
        <v>9</v>
      </c>
      <c r="C32" s="27">
        <v>2590</v>
      </c>
      <c r="D32" s="27">
        <v>3198</v>
      </c>
      <c r="E32" s="27">
        <v>686</v>
      </c>
      <c r="F32" s="27">
        <v>6474</v>
      </c>
      <c r="G32" s="27">
        <v>0</v>
      </c>
      <c r="H32" s="27">
        <v>6483</v>
      </c>
      <c r="I32" s="27">
        <v>5197.9917785653106</v>
      </c>
      <c r="J32" s="28">
        <v>0.17314379059068224</v>
      </c>
      <c r="K32" s="28">
        <v>49.826935292207445</v>
      </c>
      <c r="L32" s="28">
        <v>61.523760256555747</v>
      </c>
      <c r="M32" s="28">
        <v>13.19740448280089</v>
      </c>
      <c r="N32" s="28">
        <v>124.54810003156409</v>
      </c>
      <c r="O32" s="28">
        <v>0</v>
      </c>
      <c r="P32" s="28">
        <v>124.72124382215478</v>
      </c>
      <c r="Q32" s="31"/>
    </row>
    <row r="33" spans="1:17">
      <c r="A33" s="26" t="s">
        <v>23</v>
      </c>
      <c r="B33" s="27">
        <v>44</v>
      </c>
      <c r="C33" s="27">
        <v>563</v>
      </c>
      <c r="D33" s="27">
        <v>2387</v>
      </c>
      <c r="E33" s="27">
        <v>90</v>
      </c>
      <c r="F33" s="27">
        <v>3040</v>
      </c>
      <c r="G33" s="27">
        <v>0</v>
      </c>
      <c r="H33" s="27">
        <v>3084</v>
      </c>
      <c r="I33" s="27">
        <v>3281.6526675035839</v>
      </c>
      <c r="J33" s="28">
        <v>1.3407878425315389</v>
      </c>
      <c r="K33" s="28">
        <v>17.155989894210375</v>
      </c>
      <c r="L33" s="28">
        <v>72.737740457335988</v>
      </c>
      <c r="M33" s="28">
        <v>2.7425205869963296</v>
      </c>
      <c r="N33" s="28">
        <v>92.636250938542702</v>
      </c>
      <c r="O33" s="28">
        <v>0</v>
      </c>
      <c r="P33" s="28">
        <v>93.977038781074228</v>
      </c>
      <c r="Q33" s="31"/>
    </row>
    <row r="34" spans="1:17">
      <c r="A34" s="26" t="s">
        <v>24</v>
      </c>
      <c r="B34" s="27">
        <v>302</v>
      </c>
      <c r="C34" s="27">
        <v>2579</v>
      </c>
      <c r="D34" s="27">
        <v>15115</v>
      </c>
      <c r="E34" s="27">
        <v>197</v>
      </c>
      <c r="F34" s="27">
        <v>17891</v>
      </c>
      <c r="G34" s="27">
        <v>0</v>
      </c>
      <c r="H34" s="27">
        <v>18193</v>
      </c>
      <c r="I34" s="27">
        <v>18255.938397094422</v>
      </c>
      <c r="J34" s="28">
        <v>1.6542562394276359</v>
      </c>
      <c r="K34" s="28">
        <v>14.126910071138651</v>
      </c>
      <c r="L34" s="28">
        <v>82.794977016386468</v>
      </c>
      <c r="M34" s="28">
        <v>1.0791009243948486</v>
      </c>
      <c r="N34" s="28">
        <v>98.000988011919972</v>
      </c>
      <c r="O34" s="28">
        <v>0</v>
      </c>
      <c r="P34" s="28">
        <v>99.655244251347611</v>
      </c>
      <c r="Q34" s="31"/>
    </row>
    <row r="35" spans="1:17">
      <c r="A35" s="26" t="s">
        <v>25</v>
      </c>
      <c r="B35" s="27">
        <v>14</v>
      </c>
      <c r="C35" s="27">
        <v>456</v>
      </c>
      <c r="D35" s="27">
        <v>902</v>
      </c>
      <c r="E35" s="27">
        <v>121</v>
      </c>
      <c r="F35" s="27">
        <v>1479</v>
      </c>
      <c r="G35" s="27">
        <v>0</v>
      </c>
      <c r="H35" s="27">
        <v>1493</v>
      </c>
      <c r="I35" s="27">
        <v>1267.1006477255896</v>
      </c>
      <c r="J35" s="28">
        <v>1.1048846060594799</v>
      </c>
      <c r="K35" s="28">
        <v>35.987670025937348</v>
      </c>
      <c r="L35" s="28">
        <v>71.186136761832202</v>
      </c>
      <c r="M35" s="28">
        <v>9.5493598095140761</v>
      </c>
      <c r="N35" s="28">
        <v>116.72316659728364</v>
      </c>
      <c r="O35" s="28">
        <v>0</v>
      </c>
      <c r="P35" s="28">
        <v>117.82805120334312</v>
      </c>
      <c r="Q35" s="31"/>
    </row>
    <row r="36" spans="1:17">
      <c r="A36" s="26" t="s">
        <v>26</v>
      </c>
      <c r="B36" s="27">
        <v>21</v>
      </c>
      <c r="C36" s="27">
        <v>2473</v>
      </c>
      <c r="D36" s="27">
        <v>6132</v>
      </c>
      <c r="E36" s="27">
        <v>562</v>
      </c>
      <c r="F36" s="27">
        <v>9167</v>
      </c>
      <c r="G36" s="27">
        <v>0</v>
      </c>
      <c r="H36" s="27">
        <v>9188</v>
      </c>
      <c r="I36" s="27">
        <v>9923.7084580866467</v>
      </c>
      <c r="J36" s="28">
        <v>0.21161443918566036</v>
      </c>
      <c r="K36" s="28">
        <v>24.920119433625622</v>
      </c>
      <c r="L36" s="28">
        <v>61.791416242212826</v>
      </c>
      <c r="M36" s="28">
        <v>5.6632054677305295</v>
      </c>
      <c r="N36" s="28">
        <v>92.374741143568968</v>
      </c>
      <c r="O36" s="28">
        <v>0</v>
      </c>
      <c r="P36" s="28">
        <v>92.586355582754635</v>
      </c>
      <c r="Q36" s="31"/>
    </row>
    <row r="37" spans="1:17">
      <c r="A37" s="26" t="s">
        <v>27</v>
      </c>
      <c r="B37" s="27">
        <v>16</v>
      </c>
      <c r="C37" s="27">
        <v>2987</v>
      </c>
      <c r="D37" s="27">
        <v>4682</v>
      </c>
      <c r="E37" s="27">
        <v>109</v>
      </c>
      <c r="F37" s="27">
        <v>7778</v>
      </c>
      <c r="G37" s="27">
        <v>0</v>
      </c>
      <c r="H37" s="27">
        <v>7794</v>
      </c>
      <c r="I37" s="27">
        <v>7455.3045936967046</v>
      </c>
      <c r="J37" s="28">
        <v>0.21461229114002459</v>
      </c>
      <c r="K37" s="28">
        <v>40.065432102203339</v>
      </c>
      <c r="L37" s="28">
        <v>62.800921694849698</v>
      </c>
      <c r="M37" s="28">
        <v>1.4620462333914177</v>
      </c>
      <c r="N37" s="28">
        <v>104.32840003044446</v>
      </c>
      <c r="O37" s="28">
        <v>0</v>
      </c>
      <c r="P37" s="28">
        <v>104.5430123215845</v>
      </c>
      <c r="Q37" s="31"/>
    </row>
    <row r="38" spans="1:17">
      <c r="A38" s="26" t="s">
        <v>28</v>
      </c>
      <c r="B38" s="27">
        <v>98</v>
      </c>
      <c r="C38" s="27">
        <v>9715</v>
      </c>
      <c r="D38" s="27">
        <v>19151</v>
      </c>
      <c r="E38" s="27">
        <v>2278</v>
      </c>
      <c r="F38" s="27">
        <v>31144</v>
      </c>
      <c r="G38" s="27">
        <v>0</v>
      </c>
      <c r="H38" s="27">
        <v>31242</v>
      </c>
      <c r="I38" s="27">
        <v>29534.098265265224</v>
      </c>
      <c r="J38" s="28">
        <v>0.33181984809489468</v>
      </c>
      <c r="K38" s="28">
        <v>32.89418188001941</v>
      </c>
      <c r="L38" s="28">
        <v>64.843692968013556</v>
      </c>
      <c r="M38" s="28">
        <v>7.7131185097976545</v>
      </c>
      <c r="N38" s="28">
        <v>105.45099335783061</v>
      </c>
      <c r="O38" s="28">
        <v>0</v>
      </c>
      <c r="P38" s="28">
        <v>105.78281320592551</v>
      </c>
      <c r="Q38" s="31"/>
    </row>
    <row r="39" spans="1:17">
      <c r="A39" s="26" t="s">
        <v>29</v>
      </c>
      <c r="B39" s="27">
        <v>0</v>
      </c>
      <c r="C39" s="27">
        <v>2441</v>
      </c>
      <c r="D39" s="27">
        <v>7642</v>
      </c>
      <c r="E39" s="27">
        <v>575</v>
      </c>
      <c r="F39" s="27">
        <v>10658</v>
      </c>
      <c r="G39" s="27">
        <v>0</v>
      </c>
      <c r="H39" s="27">
        <v>10658</v>
      </c>
      <c r="I39" s="27">
        <v>10535.672418589871</v>
      </c>
      <c r="J39" s="28">
        <v>0</v>
      </c>
      <c r="K39" s="28">
        <v>23.168905628585513</v>
      </c>
      <c r="L39" s="28">
        <v>72.534525527919087</v>
      </c>
      <c r="M39" s="28">
        <v>5.4576488064058459</v>
      </c>
      <c r="N39" s="28">
        <v>101.16107996291043</v>
      </c>
      <c r="O39" s="28">
        <v>0</v>
      </c>
      <c r="P39" s="28">
        <v>101.16107996291043</v>
      </c>
      <c r="Q39" s="31"/>
    </row>
    <row r="40" spans="1:17">
      <c r="A40" s="26" t="s">
        <v>30</v>
      </c>
      <c r="B40" s="27">
        <v>102</v>
      </c>
      <c r="C40" s="27">
        <v>1724</v>
      </c>
      <c r="D40" s="27">
        <v>3364</v>
      </c>
      <c r="E40" s="27">
        <v>65</v>
      </c>
      <c r="F40" s="27">
        <v>5153</v>
      </c>
      <c r="G40" s="27">
        <v>0</v>
      </c>
      <c r="H40" s="27">
        <v>5255</v>
      </c>
      <c r="I40" s="27">
        <v>5400.7988426173188</v>
      </c>
      <c r="J40" s="28">
        <v>1.8886094996748495</v>
      </c>
      <c r="K40" s="28">
        <v>31.92120370038667</v>
      </c>
      <c r="L40" s="28">
        <v>62.287081930452878</v>
      </c>
      <c r="M40" s="28">
        <v>1.2035256615575021</v>
      </c>
      <c r="N40" s="28">
        <v>95.411811292397047</v>
      </c>
      <c r="O40" s="28">
        <v>0</v>
      </c>
      <c r="P40" s="28">
        <v>97.30042079207189</v>
      </c>
      <c r="Q40" s="31"/>
    </row>
    <row r="41" spans="1:17">
      <c r="A41" s="26" t="s">
        <v>31</v>
      </c>
      <c r="B41" s="27">
        <v>422</v>
      </c>
      <c r="C41" s="27">
        <v>2027</v>
      </c>
      <c r="D41" s="27">
        <v>12928</v>
      </c>
      <c r="E41" s="27">
        <v>118</v>
      </c>
      <c r="F41" s="27">
        <v>15073</v>
      </c>
      <c r="G41" s="27">
        <v>0</v>
      </c>
      <c r="H41" s="27">
        <v>15495</v>
      </c>
      <c r="I41" s="27">
        <v>15532.078836312709</v>
      </c>
      <c r="J41" s="28">
        <v>2.7169576232989439</v>
      </c>
      <c r="K41" s="28">
        <v>13.050410195324547</v>
      </c>
      <c r="L41" s="28">
        <v>83.234189938409344</v>
      </c>
      <c r="M41" s="28">
        <v>0.75971800841060511</v>
      </c>
      <c r="N41" s="28">
        <v>97.044318142144505</v>
      </c>
      <c r="O41" s="28">
        <v>0</v>
      </c>
      <c r="P41" s="28">
        <v>99.761275765443443</v>
      </c>
      <c r="Q41" s="31"/>
    </row>
    <row r="42" spans="1:17">
      <c r="A42" s="26" t="s">
        <v>32</v>
      </c>
      <c r="B42" s="27">
        <v>21</v>
      </c>
      <c r="C42" s="27">
        <v>3164</v>
      </c>
      <c r="D42" s="27">
        <v>11821</v>
      </c>
      <c r="E42" s="27">
        <v>1139</v>
      </c>
      <c r="F42" s="27">
        <v>16124</v>
      </c>
      <c r="G42" s="27">
        <v>0</v>
      </c>
      <c r="H42" s="27">
        <v>16145</v>
      </c>
      <c r="I42" s="27">
        <v>14832.10913402233</v>
      </c>
      <c r="J42" s="28">
        <v>0.14158471873585113</v>
      </c>
      <c r="K42" s="28">
        <v>21.332097622868236</v>
      </c>
      <c r="L42" s="28">
        <v>79.698712389356956</v>
      </c>
      <c r="M42" s="28">
        <v>7.6792854590540207</v>
      </c>
      <c r="N42" s="28">
        <v>108.71009547127922</v>
      </c>
      <c r="O42" s="28">
        <v>0</v>
      </c>
      <c r="P42" s="28">
        <v>108.85168019001507</v>
      </c>
      <c r="Q42" s="31"/>
    </row>
    <row r="43" spans="1:17">
      <c r="A43" s="26" t="s">
        <v>33</v>
      </c>
      <c r="B43" s="27">
        <v>8</v>
      </c>
      <c r="C43" s="27">
        <v>2548</v>
      </c>
      <c r="D43" s="27">
        <v>7946</v>
      </c>
      <c r="E43" s="27">
        <v>370</v>
      </c>
      <c r="F43" s="27">
        <v>10864</v>
      </c>
      <c r="G43" s="27">
        <v>0</v>
      </c>
      <c r="H43" s="27">
        <v>10872</v>
      </c>
      <c r="I43" s="27">
        <v>10561.648812627807</v>
      </c>
      <c r="J43" s="28">
        <v>7.5745749001187898E-2</v>
      </c>
      <c r="K43" s="28">
        <v>24.125021056878342</v>
      </c>
      <c r="L43" s="28">
        <v>75.234465195429863</v>
      </c>
      <c r="M43" s="28">
        <v>3.50324089130494</v>
      </c>
      <c r="N43" s="28">
        <v>102.86272714361316</v>
      </c>
      <c r="O43" s="28">
        <v>0</v>
      </c>
      <c r="P43" s="28">
        <v>102.93847289261436</v>
      </c>
      <c r="Q43" s="31"/>
    </row>
    <row r="44" spans="1:17">
      <c r="A44" s="26" t="s">
        <v>34</v>
      </c>
      <c r="B44" s="27">
        <v>54</v>
      </c>
      <c r="C44" s="27">
        <v>3867</v>
      </c>
      <c r="D44" s="27">
        <v>11250</v>
      </c>
      <c r="E44" s="27">
        <v>579</v>
      </c>
      <c r="F44" s="27">
        <v>15696</v>
      </c>
      <c r="G44" s="27">
        <v>1113</v>
      </c>
      <c r="H44" s="27">
        <v>16863</v>
      </c>
      <c r="I44" s="27">
        <v>17175.78087739888</v>
      </c>
      <c r="J44" s="28">
        <v>0.31439618603342256</v>
      </c>
      <c r="K44" s="28">
        <v>22.514260210948983</v>
      </c>
      <c r="L44" s="28">
        <v>65.499205423629704</v>
      </c>
      <c r="M44" s="28">
        <v>3.371025772469475</v>
      </c>
      <c r="N44" s="28">
        <v>91.384491407048145</v>
      </c>
      <c r="O44" s="28">
        <v>6.4800547232444314</v>
      </c>
      <c r="P44" s="28">
        <v>98.178942316326015</v>
      </c>
      <c r="Q44" s="31"/>
    </row>
    <row r="45" spans="1:17">
      <c r="A45" s="26" t="s">
        <v>35</v>
      </c>
      <c r="B45" s="27">
        <v>14</v>
      </c>
      <c r="C45" s="27">
        <v>401</v>
      </c>
      <c r="D45" s="27">
        <v>317</v>
      </c>
      <c r="E45" s="27">
        <v>0</v>
      </c>
      <c r="F45" s="27">
        <v>718</v>
      </c>
      <c r="G45" s="27">
        <v>0</v>
      </c>
      <c r="H45" s="27">
        <v>732</v>
      </c>
      <c r="I45" s="27">
        <v>737.88061381915054</v>
      </c>
      <c r="J45" s="28">
        <v>1.8973259003971208</v>
      </c>
      <c r="K45" s="28">
        <v>54.344834718517532</v>
      </c>
      <c r="L45" s="28">
        <v>42.960879316134807</v>
      </c>
      <c r="M45" s="28">
        <v>0</v>
      </c>
      <c r="N45" s="28">
        <v>97.30571403465234</v>
      </c>
      <c r="O45" s="28">
        <v>0</v>
      </c>
      <c r="P45" s="28">
        <v>99.20303993504946</v>
      </c>
      <c r="Q45" s="31"/>
    </row>
    <row r="46" spans="1:17">
      <c r="A46" s="26" t="s">
        <v>36</v>
      </c>
      <c r="B46" s="27">
        <v>84</v>
      </c>
      <c r="C46" s="27">
        <v>3355</v>
      </c>
      <c r="D46" s="27">
        <v>6714</v>
      </c>
      <c r="E46" s="27">
        <v>174</v>
      </c>
      <c r="F46" s="27">
        <v>10243</v>
      </c>
      <c r="G46" s="27">
        <v>0</v>
      </c>
      <c r="H46" s="27">
        <v>10327</v>
      </c>
      <c r="I46" s="27">
        <v>10305.99265927046</v>
      </c>
      <c r="J46" s="28">
        <v>0.81505976937059255</v>
      </c>
      <c r="K46" s="28">
        <v>32.553875312361164</v>
      </c>
      <c r="L46" s="28">
        <v>65.14656299469236</v>
      </c>
      <c r="M46" s="28">
        <v>1.6883380936962271</v>
      </c>
      <c r="N46" s="28">
        <v>99.388776400749748</v>
      </c>
      <c r="O46" s="28">
        <v>0</v>
      </c>
      <c r="P46" s="28">
        <v>100.20383617012034</v>
      </c>
      <c r="Q46" s="31"/>
    </row>
    <row r="47" spans="1:17">
      <c r="A47" s="26" t="s">
        <v>37</v>
      </c>
      <c r="B47" s="27">
        <v>0</v>
      </c>
      <c r="C47" s="27">
        <v>175</v>
      </c>
      <c r="D47" s="27">
        <v>490</v>
      </c>
      <c r="E47" s="27">
        <v>0</v>
      </c>
      <c r="F47" s="27">
        <v>665</v>
      </c>
      <c r="G47" s="27">
        <v>0</v>
      </c>
      <c r="H47" s="27">
        <v>665</v>
      </c>
      <c r="I47" s="27">
        <v>658.63962508455847</v>
      </c>
      <c r="J47" s="28">
        <v>0</v>
      </c>
      <c r="K47" s="28">
        <v>26.569916739754746</v>
      </c>
      <c r="L47" s="28">
        <v>74.395766871313285</v>
      </c>
      <c r="M47" s="28">
        <v>0</v>
      </c>
      <c r="N47" s="28">
        <v>100.96568361106803</v>
      </c>
      <c r="O47" s="28">
        <v>0</v>
      </c>
      <c r="P47" s="28">
        <v>100.96568361106803</v>
      </c>
      <c r="Q47" s="31"/>
    </row>
    <row r="48" spans="1:17">
      <c r="A48" s="26" t="s">
        <v>38</v>
      </c>
      <c r="B48" s="27">
        <v>34</v>
      </c>
      <c r="C48" s="27">
        <v>8302</v>
      </c>
      <c r="D48" s="27">
        <v>16145</v>
      </c>
      <c r="E48" s="27">
        <v>911</v>
      </c>
      <c r="F48" s="27">
        <v>25358</v>
      </c>
      <c r="G48" s="27">
        <v>0</v>
      </c>
      <c r="H48" s="27">
        <v>25392</v>
      </c>
      <c r="I48" s="27">
        <v>24463.442875560453</v>
      </c>
      <c r="J48" s="28">
        <v>0.13898289040078976</v>
      </c>
      <c r="K48" s="28">
        <v>33.936351650216373</v>
      </c>
      <c r="L48" s="28">
        <v>65.996434280022086</v>
      </c>
      <c r="M48" s="28">
        <v>3.7239239163270441</v>
      </c>
      <c r="N48" s="28">
        <v>103.65670984656549</v>
      </c>
      <c r="O48" s="28">
        <v>0</v>
      </c>
      <c r="P48" s="28">
        <v>103.79569273696629</v>
      </c>
      <c r="Q48" s="31"/>
    </row>
    <row r="49" spans="1:17">
      <c r="A49" s="26" t="s">
        <v>39</v>
      </c>
      <c r="B49" s="27">
        <v>0</v>
      </c>
      <c r="C49" s="27">
        <v>360</v>
      </c>
      <c r="D49" s="27">
        <v>1097</v>
      </c>
      <c r="E49" s="27">
        <v>0</v>
      </c>
      <c r="F49" s="27">
        <v>1457</v>
      </c>
      <c r="G49" s="27">
        <v>0</v>
      </c>
      <c r="H49" s="27">
        <v>1457</v>
      </c>
      <c r="I49" s="27">
        <v>1381.6776738644239</v>
      </c>
      <c r="J49" s="28">
        <v>0</v>
      </c>
      <c r="K49" s="28">
        <v>26.055280968180767</v>
      </c>
      <c r="L49" s="28">
        <v>79.396231172484178</v>
      </c>
      <c r="M49" s="28">
        <v>0</v>
      </c>
      <c r="N49" s="28">
        <v>105.45151214066495</v>
      </c>
      <c r="O49" s="28">
        <v>0</v>
      </c>
      <c r="P49" s="28">
        <v>105.45151214066495</v>
      </c>
      <c r="Q49" s="31"/>
    </row>
    <row r="50" spans="1:17">
      <c r="A50" s="26" t="s">
        <v>40</v>
      </c>
      <c r="B50" s="27">
        <v>41</v>
      </c>
      <c r="C50" s="27">
        <v>638</v>
      </c>
      <c r="D50" s="27">
        <v>2955</v>
      </c>
      <c r="E50" s="27">
        <v>187</v>
      </c>
      <c r="F50" s="27">
        <v>3780</v>
      </c>
      <c r="G50" s="27">
        <v>0</v>
      </c>
      <c r="H50" s="27">
        <v>3821</v>
      </c>
      <c r="I50" s="27">
        <v>3856.4957535377898</v>
      </c>
      <c r="J50" s="28">
        <v>1.0631413236326863</v>
      </c>
      <c r="K50" s="28">
        <v>16.543516206772047</v>
      </c>
      <c r="L50" s="28">
        <v>76.62396613011191</v>
      </c>
      <c r="M50" s="28">
        <v>4.8489616468124961</v>
      </c>
      <c r="N50" s="28">
        <v>98.016443983696448</v>
      </c>
      <c r="O50" s="28">
        <v>0</v>
      </c>
      <c r="P50" s="28">
        <v>99.079585307329125</v>
      </c>
      <c r="Q50" s="31"/>
    </row>
    <row r="51" spans="1:17">
      <c r="A51" s="26" t="s">
        <v>41</v>
      </c>
      <c r="B51" s="27">
        <v>25</v>
      </c>
      <c r="C51" s="27">
        <v>1074</v>
      </c>
      <c r="D51" s="27">
        <v>1582</v>
      </c>
      <c r="E51" s="27">
        <v>0</v>
      </c>
      <c r="F51" s="27">
        <v>2656</v>
      </c>
      <c r="G51" s="27">
        <v>0</v>
      </c>
      <c r="H51" s="27">
        <v>2681</v>
      </c>
      <c r="I51" s="27">
        <v>2746.9970109205851</v>
      </c>
      <c r="J51" s="28">
        <v>0.91008471798889568</v>
      </c>
      <c r="K51" s="28">
        <v>39.097239484802962</v>
      </c>
      <c r="L51" s="28">
        <v>57.590160954337321</v>
      </c>
      <c r="M51" s="28">
        <v>0</v>
      </c>
      <c r="N51" s="28">
        <v>96.687400439140276</v>
      </c>
      <c r="O51" s="28">
        <v>0</v>
      </c>
      <c r="P51" s="28">
        <v>97.597485157129171</v>
      </c>
      <c r="Q51" s="31"/>
    </row>
    <row r="52" spans="1:17">
      <c r="A52" s="26" t="s">
        <v>42</v>
      </c>
      <c r="B52" s="27">
        <v>0</v>
      </c>
      <c r="C52" s="27">
        <v>1242</v>
      </c>
      <c r="D52" s="27">
        <v>4672</v>
      </c>
      <c r="E52" s="27">
        <v>221</v>
      </c>
      <c r="F52" s="27">
        <v>6135</v>
      </c>
      <c r="G52" s="27">
        <v>0</v>
      </c>
      <c r="H52" s="27">
        <v>6135</v>
      </c>
      <c r="I52" s="27">
        <v>6962.4347533423934</v>
      </c>
      <c r="J52" s="28">
        <v>0</v>
      </c>
      <c r="K52" s="28">
        <v>17.838587275863006</v>
      </c>
      <c r="L52" s="28">
        <v>67.102962763954878</v>
      </c>
      <c r="M52" s="28">
        <v>3.1741769629353653</v>
      </c>
      <c r="N52" s="28">
        <v>88.115727002753246</v>
      </c>
      <c r="O52" s="28">
        <v>0</v>
      </c>
      <c r="P52" s="28">
        <v>88.115727002753246</v>
      </c>
      <c r="Q52" s="31"/>
    </row>
    <row r="53" spans="1:17">
      <c r="A53" s="26" t="s">
        <v>43</v>
      </c>
      <c r="B53" s="27">
        <v>64</v>
      </c>
      <c r="C53" s="27">
        <v>6205</v>
      </c>
      <c r="D53" s="27">
        <v>10316</v>
      </c>
      <c r="E53" s="27">
        <v>317</v>
      </c>
      <c r="F53" s="27">
        <v>16838</v>
      </c>
      <c r="G53" s="27">
        <v>0</v>
      </c>
      <c r="H53" s="27">
        <v>16902</v>
      </c>
      <c r="I53" s="27">
        <v>16751.456824457091</v>
      </c>
      <c r="J53" s="28">
        <v>0.38205632304505083</v>
      </c>
      <c r="K53" s="28">
        <v>37.041554445227199</v>
      </c>
      <c r="L53" s="28">
        <v>61.582703570824137</v>
      </c>
      <c r="M53" s="28">
        <v>1.8923727250825175</v>
      </c>
      <c r="N53" s="28">
        <v>100.51663074113384</v>
      </c>
      <c r="O53" s="28">
        <v>0</v>
      </c>
      <c r="P53" s="28">
        <v>100.8986870641789</v>
      </c>
      <c r="Q53" s="31"/>
    </row>
    <row r="54" spans="1:17">
      <c r="A54" s="26" t="s">
        <v>44</v>
      </c>
      <c r="B54" s="27">
        <v>30</v>
      </c>
      <c r="C54" s="27">
        <v>1438</v>
      </c>
      <c r="D54" s="27">
        <v>1461</v>
      </c>
      <c r="E54" s="27">
        <v>0</v>
      </c>
      <c r="F54" s="27">
        <v>2899</v>
      </c>
      <c r="G54" s="27">
        <v>0</v>
      </c>
      <c r="H54" s="27">
        <v>2929</v>
      </c>
      <c r="I54" s="27">
        <v>2839.4600291952743</v>
      </c>
      <c r="J54" s="28">
        <v>1.05653890850868</v>
      </c>
      <c r="K54" s="28">
        <v>50.64343168118274</v>
      </c>
      <c r="L54" s="28">
        <v>51.453444844372719</v>
      </c>
      <c r="M54" s="28">
        <v>0</v>
      </c>
      <c r="N54" s="28">
        <v>102.09687652555546</v>
      </c>
      <c r="O54" s="28">
        <v>0</v>
      </c>
      <c r="P54" s="28">
        <v>103.15341543406413</v>
      </c>
      <c r="Q54" s="31"/>
    </row>
    <row r="55" spans="1:17">
      <c r="A55" s="26" t="s">
        <v>45</v>
      </c>
      <c r="B55" s="27">
        <v>8</v>
      </c>
      <c r="C55" s="27">
        <v>1315</v>
      </c>
      <c r="D55" s="27">
        <v>5820</v>
      </c>
      <c r="E55" s="27">
        <v>138</v>
      </c>
      <c r="F55" s="27">
        <v>7273</v>
      </c>
      <c r="G55" s="27">
        <v>0</v>
      </c>
      <c r="H55" s="27">
        <v>7281</v>
      </c>
      <c r="I55" s="27">
        <v>7243.4164987528438</v>
      </c>
      <c r="J55" s="28">
        <v>0.11044511939051721</v>
      </c>
      <c r="K55" s="28">
        <v>18.154416499816268</v>
      </c>
      <c r="L55" s="28">
        <v>80.34882435660127</v>
      </c>
      <c r="M55" s="28">
        <v>1.9051783094864221</v>
      </c>
      <c r="N55" s="28">
        <v>100.40841916590395</v>
      </c>
      <c r="O55" s="28">
        <v>0</v>
      </c>
      <c r="P55" s="28">
        <v>100.51886428529448</v>
      </c>
      <c r="Q55" s="31"/>
    </row>
    <row r="56" spans="1:17">
      <c r="A56" s="26" t="s">
        <v>46</v>
      </c>
      <c r="B56" s="27">
        <v>93</v>
      </c>
      <c r="C56" s="27">
        <v>747</v>
      </c>
      <c r="D56" s="27">
        <v>806</v>
      </c>
      <c r="E56" s="27">
        <v>0</v>
      </c>
      <c r="F56" s="27">
        <v>1553</v>
      </c>
      <c r="G56" s="27">
        <v>0</v>
      </c>
      <c r="H56" s="27">
        <v>1646</v>
      </c>
      <c r="I56" s="27">
        <v>1677.3527592643579</v>
      </c>
      <c r="J56" s="28">
        <v>5.5444508906276404</v>
      </c>
      <c r="K56" s="28">
        <v>44.534460379557501</v>
      </c>
      <c r="L56" s="28">
        <v>48.051907718772888</v>
      </c>
      <c r="M56" s="28">
        <v>0</v>
      </c>
      <c r="N56" s="28">
        <v>92.586368098330382</v>
      </c>
      <c r="O56" s="28">
        <v>0</v>
      </c>
      <c r="P56" s="28">
        <v>98.130818988958026</v>
      </c>
      <c r="Q56" s="31"/>
    </row>
    <row r="57" spans="1:17">
      <c r="A57" s="26" t="s">
        <v>47</v>
      </c>
      <c r="B57" s="27">
        <v>31</v>
      </c>
      <c r="C57" s="27">
        <v>2133</v>
      </c>
      <c r="D57" s="27">
        <v>6147</v>
      </c>
      <c r="E57" s="27">
        <v>239</v>
      </c>
      <c r="F57" s="27">
        <v>8519</v>
      </c>
      <c r="G57" s="27">
        <v>0</v>
      </c>
      <c r="H57" s="27">
        <v>8550</v>
      </c>
      <c r="I57" s="27">
        <v>8323.0282400617853</v>
      </c>
      <c r="J57" s="28">
        <v>0.37246058893307171</v>
      </c>
      <c r="K57" s="28">
        <v>25.62769149013684</v>
      </c>
      <c r="L57" s="28">
        <v>73.855330328115869</v>
      </c>
      <c r="M57" s="28">
        <v>2.8715509920969078</v>
      </c>
      <c r="N57" s="28">
        <v>102.35457281034961</v>
      </c>
      <c r="O57" s="28">
        <v>0</v>
      </c>
      <c r="P57" s="28">
        <v>102.72703339928269</v>
      </c>
      <c r="Q57" s="31"/>
    </row>
    <row r="58" spans="1:17" ht="16.5" thickBot="1">
      <c r="A58" s="21"/>
    </row>
    <row r="59" spans="1:17" ht="15" customHeight="1" thickBot="1">
      <c r="A59" s="66" t="s">
        <v>111</v>
      </c>
      <c r="B59" s="66" t="s">
        <v>98</v>
      </c>
      <c r="C59" s="66"/>
      <c r="D59" s="66"/>
      <c r="E59" s="66"/>
      <c r="F59" s="66"/>
      <c r="G59" s="66"/>
      <c r="H59" s="66"/>
      <c r="I59" s="65" t="s">
        <v>88</v>
      </c>
      <c r="J59" s="66" t="s">
        <v>84</v>
      </c>
      <c r="K59" s="66"/>
      <c r="L59" s="66"/>
      <c r="M59" s="66"/>
      <c r="N59" s="66"/>
      <c r="O59" s="66"/>
      <c r="P59" s="66"/>
      <c r="Q59" s="32"/>
    </row>
    <row r="60" spans="1:17" ht="15" customHeight="1" thickBot="1">
      <c r="A60" s="66"/>
      <c r="B60" s="60" t="s">
        <v>56</v>
      </c>
      <c r="C60" s="65" t="s">
        <v>58</v>
      </c>
      <c r="D60" s="65"/>
      <c r="E60" s="65"/>
      <c r="F60" s="65"/>
      <c r="G60" s="60" t="s">
        <v>62</v>
      </c>
      <c r="H60" s="66" t="s">
        <v>63</v>
      </c>
      <c r="I60" s="65"/>
      <c r="J60" s="60" t="s">
        <v>56</v>
      </c>
      <c r="K60" s="65" t="s">
        <v>58</v>
      </c>
      <c r="L60" s="65"/>
      <c r="M60" s="65"/>
      <c r="N60" s="65"/>
      <c r="O60" s="60" t="s">
        <v>62</v>
      </c>
      <c r="P60" s="66" t="s">
        <v>63</v>
      </c>
      <c r="Q60" s="32"/>
    </row>
    <row r="61" spans="1:17" ht="26.25" thickBot="1">
      <c r="A61" s="66"/>
      <c r="B61" s="61" t="s">
        <v>57</v>
      </c>
      <c r="C61" s="61" t="s">
        <v>59</v>
      </c>
      <c r="D61" s="61" t="s">
        <v>67</v>
      </c>
      <c r="E61" s="61" t="s">
        <v>60</v>
      </c>
      <c r="F61" s="61" t="s">
        <v>61</v>
      </c>
      <c r="G61" s="61" t="s">
        <v>59</v>
      </c>
      <c r="H61" s="66"/>
      <c r="I61" s="65"/>
      <c r="J61" s="61" t="s">
        <v>57</v>
      </c>
      <c r="K61" s="61" t="s">
        <v>59</v>
      </c>
      <c r="L61" s="61" t="s">
        <v>67</v>
      </c>
      <c r="M61" s="61" t="s">
        <v>60</v>
      </c>
      <c r="N61" s="61" t="s">
        <v>61</v>
      </c>
      <c r="O61" s="61" t="s">
        <v>59</v>
      </c>
      <c r="P61" s="66"/>
      <c r="Q61" s="32"/>
    </row>
    <row r="62" spans="1:17">
      <c r="A62" s="23" t="s">
        <v>1</v>
      </c>
      <c r="B62" s="24">
        <v>3233</v>
      </c>
      <c r="C62" s="24">
        <v>176370</v>
      </c>
      <c r="D62" s="24">
        <v>465175</v>
      </c>
      <c r="E62" s="24">
        <v>63242</v>
      </c>
      <c r="F62" s="24">
        <v>704787</v>
      </c>
      <c r="G62" s="24">
        <v>1135</v>
      </c>
      <c r="H62" s="24">
        <v>709155</v>
      </c>
      <c r="I62" s="24">
        <v>695292.67560710036</v>
      </c>
      <c r="J62" s="25">
        <v>0.46498404390310605</v>
      </c>
      <c r="K62" s="25">
        <v>25.366296264519271</v>
      </c>
      <c r="L62" s="25">
        <v>66.903480551384888</v>
      </c>
      <c r="M62" s="25">
        <v>9.0957379846954005</v>
      </c>
      <c r="N62" s="25">
        <v>101.36551480059957</v>
      </c>
      <c r="O62" s="25">
        <v>0.1632406092885943</v>
      </c>
      <c r="P62" s="25">
        <v>101.99373945379126</v>
      </c>
      <c r="Q62" s="31"/>
    </row>
    <row r="63" spans="1:17">
      <c r="A63" s="26" t="s">
        <v>48</v>
      </c>
      <c r="B63" s="27">
        <v>1167</v>
      </c>
      <c r="C63" s="27">
        <v>16014</v>
      </c>
      <c r="D63" s="27">
        <v>47857</v>
      </c>
      <c r="E63" s="27">
        <v>2401</v>
      </c>
      <c r="F63" s="27">
        <v>66272</v>
      </c>
      <c r="G63" s="27">
        <v>0</v>
      </c>
      <c r="H63" s="27">
        <v>67439</v>
      </c>
      <c r="I63" s="27">
        <v>66866.022651215637</v>
      </c>
      <c r="J63" s="28">
        <v>1.7452810167688113</v>
      </c>
      <c r="K63" s="28">
        <v>23.949383206971504</v>
      </c>
      <c r="L63" s="28">
        <v>71.571476966156823</v>
      </c>
      <c r="M63" s="28">
        <v>3.5907624003958154</v>
      </c>
      <c r="N63" s="28">
        <v>99.111622573524144</v>
      </c>
      <c r="O63" s="28">
        <v>0</v>
      </c>
      <c r="P63" s="28">
        <v>100.85690359029296</v>
      </c>
      <c r="Q63" s="31"/>
    </row>
    <row r="64" spans="1:17">
      <c r="A64" s="26" t="s">
        <v>49</v>
      </c>
      <c r="B64" s="27">
        <v>247</v>
      </c>
      <c r="C64" s="27">
        <v>11284</v>
      </c>
      <c r="D64" s="27">
        <v>26487</v>
      </c>
      <c r="E64" s="27">
        <v>949</v>
      </c>
      <c r="F64" s="27">
        <v>38720</v>
      </c>
      <c r="G64" s="27">
        <v>1113</v>
      </c>
      <c r="H64" s="27">
        <v>40080</v>
      </c>
      <c r="I64" s="27">
        <v>39861.19147591223</v>
      </c>
      <c r="J64" s="28">
        <v>0.61965031865457398</v>
      </c>
      <c r="K64" s="28">
        <v>28.308235610114217</v>
      </c>
      <c r="L64" s="28">
        <v>66.448089029164777</v>
      </c>
      <c r="M64" s="28">
        <v>2.3807617506202052</v>
      </c>
      <c r="N64" s="28">
        <v>97.13708638989921</v>
      </c>
      <c r="O64" s="28">
        <v>2.7921894925608939</v>
      </c>
      <c r="P64" s="28">
        <v>100.54892620111467</v>
      </c>
      <c r="Q64" s="31"/>
    </row>
    <row r="65" spans="1:17">
      <c r="A65" s="26" t="s">
        <v>50</v>
      </c>
      <c r="B65" s="27">
        <v>265</v>
      </c>
      <c r="C65" s="27">
        <v>38489</v>
      </c>
      <c r="D65" s="27">
        <v>113125</v>
      </c>
      <c r="E65" s="27">
        <v>32455</v>
      </c>
      <c r="F65" s="27">
        <v>184069</v>
      </c>
      <c r="G65" s="27">
        <v>22</v>
      </c>
      <c r="H65" s="27">
        <v>184356</v>
      </c>
      <c r="I65" s="27">
        <v>182057.1218180221</v>
      </c>
      <c r="J65" s="28">
        <v>0.14555871110875007</v>
      </c>
      <c r="K65" s="28">
        <v>21.141166912696914</v>
      </c>
      <c r="L65" s="28">
        <v>62.137091298782465</v>
      </c>
      <c r="M65" s="28">
        <v>17.826822524658429</v>
      </c>
      <c r="N65" s="28">
        <v>101.10508073613779</v>
      </c>
      <c r="O65" s="28">
        <v>1.2084119412801894E-2</v>
      </c>
      <c r="P65" s="28">
        <v>101.26272356665935</v>
      </c>
      <c r="Q65" s="31"/>
    </row>
    <row r="66" spans="1:17">
      <c r="A66" s="26" t="s">
        <v>51</v>
      </c>
      <c r="B66" s="27">
        <v>384</v>
      </c>
      <c r="C66" s="27">
        <v>25685</v>
      </c>
      <c r="D66" s="27">
        <v>54860</v>
      </c>
      <c r="E66" s="27">
        <v>3683</v>
      </c>
      <c r="F66" s="27">
        <v>84228</v>
      </c>
      <c r="G66" s="27">
        <v>0</v>
      </c>
      <c r="H66" s="27">
        <v>84612</v>
      </c>
      <c r="I66" s="27">
        <v>81371.685267508597</v>
      </c>
      <c r="J66" s="28">
        <v>0.47190862366633285</v>
      </c>
      <c r="K66" s="28">
        <v>31.565033851223333</v>
      </c>
      <c r="L66" s="28">
        <v>67.419028891497462</v>
      </c>
      <c r="M66" s="28">
        <v>4.5261444295914171</v>
      </c>
      <c r="N66" s="28">
        <v>103.51020717231221</v>
      </c>
      <c r="O66" s="28">
        <v>0</v>
      </c>
      <c r="P66" s="28">
        <v>103.98211579597853</v>
      </c>
      <c r="Q66" s="31"/>
    </row>
    <row r="67" spans="1:17">
      <c r="A67" s="26" t="s">
        <v>52</v>
      </c>
      <c r="B67" s="27">
        <v>292</v>
      </c>
      <c r="C67" s="27">
        <v>22622</v>
      </c>
      <c r="D67" s="27">
        <v>82520</v>
      </c>
      <c r="E67" s="27">
        <v>12432</v>
      </c>
      <c r="F67" s="27">
        <v>117574</v>
      </c>
      <c r="G67" s="27">
        <v>0</v>
      </c>
      <c r="H67" s="27">
        <v>117866</v>
      </c>
      <c r="I67" s="27">
        <v>115513.50503817205</v>
      </c>
      <c r="J67" s="28">
        <v>0.2527842955709006</v>
      </c>
      <c r="K67" s="28">
        <v>19.583857309605868</v>
      </c>
      <c r="L67" s="28">
        <v>71.437534488050403</v>
      </c>
      <c r="M67" s="28">
        <v>10.76237795389533</v>
      </c>
      <c r="N67" s="28">
        <v>101.78376975155162</v>
      </c>
      <c r="O67" s="28">
        <v>0</v>
      </c>
      <c r="P67" s="28">
        <v>102.03655404712251</v>
      </c>
      <c r="Q67" s="31"/>
    </row>
    <row r="68" spans="1:17">
      <c r="A68" s="26" t="s">
        <v>53</v>
      </c>
      <c r="B68" s="27">
        <v>517</v>
      </c>
      <c r="C68" s="27">
        <v>29091</v>
      </c>
      <c r="D68" s="27">
        <v>68581</v>
      </c>
      <c r="E68" s="27">
        <v>5963</v>
      </c>
      <c r="F68" s="27">
        <v>103635</v>
      </c>
      <c r="G68" s="27">
        <v>0</v>
      </c>
      <c r="H68" s="27">
        <v>104152</v>
      </c>
      <c r="I68" s="27">
        <v>101813.14354040721</v>
      </c>
      <c r="J68" s="28">
        <v>0.5077929843064074</v>
      </c>
      <c r="K68" s="28">
        <v>28.572931733960726</v>
      </c>
      <c r="L68" s="28">
        <v>67.359672450130986</v>
      </c>
      <c r="M68" s="28">
        <v>5.8568076700563001</v>
      </c>
      <c r="N68" s="28">
        <v>101.78941185414803</v>
      </c>
      <c r="O68" s="28">
        <v>0</v>
      </c>
      <c r="P68" s="28">
        <v>102.29720483845443</v>
      </c>
      <c r="Q68" s="31"/>
    </row>
    <row r="69" spans="1:17">
      <c r="A69" s="26" t="s">
        <v>54</v>
      </c>
      <c r="B69" s="27">
        <v>203</v>
      </c>
      <c r="C69" s="27">
        <v>24401</v>
      </c>
      <c r="D69" s="27">
        <v>45292</v>
      </c>
      <c r="E69" s="27">
        <v>3842</v>
      </c>
      <c r="F69" s="27">
        <v>73535</v>
      </c>
      <c r="G69" s="27">
        <v>0</v>
      </c>
      <c r="H69" s="27">
        <v>73738</v>
      </c>
      <c r="I69" s="27">
        <v>71259.798023797353</v>
      </c>
      <c r="J69" s="28">
        <v>0.28487310605652816</v>
      </c>
      <c r="K69" s="28">
        <v>34.242308674312042</v>
      </c>
      <c r="L69" s="28">
        <v>63.558978913853572</v>
      </c>
      <c r="M69" s="28">
        <v>5.3915392781733065</v>
      </c>
      <c r="N69" s="28">
        <v>103.1928268663389</v>
      </c>
      <c r="O69" s="28">
        <v>0</v>
      </c>
      <c r="P69" s="28">
        <v>103.47769997239544</v>
      </c>
      <c r="Q69" s="31"/>
    </row>
    <row r="70" spans="1:17">
      <c r="A70" s="26" t="s">
        <v>55</v>
      </c>
      <c r="B70" s="27">
        <v>158</v>
      </c>
      <c r="C70" s="27">
        <v>8784</v>
      </c>
      <c r="D70" s="27">
        <v>26453</v>
      </c>
      <c r="E70" s="27">
        <v>1517</v>
      </c>
      <c r="F70" s="27">
        <v>36754</v>
      </c>
      <c r="G70" s="27">
        <v>0</v>
      </c>
      <c r="H70" s="27">
        <v>36912</v>
      </c>
      <c r="I70" s="27">
        <v>36550.207792065077</v>
      </c>
      <c r="J70" s="28">
        <v>0.43228208413715574</v>
      </c>
      <c r="K70" s="28">
        <v>24.032695107979592</v>
      </c>
      <c r="L70" s="28">
        <v>72.374417542279616</v>
      </c>
      <c r="M70" s="28">
        <v>4.1504552002282615</v>
      </c>
      <c r="N70" s="28">
        <v>100.55756785048749</v>
      </c>
      <c r="O70" s="28">
        <v>0</v>
      </c>
      <c r="P70" s="28">
        <v>100.98984993462463</v>
      </c>
      <c r="Q70" s="31"/>
    </row>
    <row r="72" spans="1:17">
      <c r="A72" s="33" t="s">
        <v>95</v>
      </c>
    </row>
    <row r="74" spans="1:17">
      <c r="A74" s="22"/>
    </row>
  </sheetData>
  <mergeCells count="16">
    <mergeCell ref="A59:A61"/>
    <mergeCell ref="B59:H59"/>
    <mergeCell ref="I59:I61"/>
    <mergeCell ref="J59:P59"/>
    <mergeCell ref="C60:F60"/>
    <mergeCell ref="H60:H61"/>
    <mergeCell ref="K60:N60"/>
    <mergeCell ref="P60:P61"/>
    <mergeCell ref="A8:A10"/>
    <mergeCell ref="B8:H8"/>
    <mergeCell ref="I8:I10"/>
    <mergeCell ref="J8:P8"/>
    <mergeCell ref="C9:F9"/>
    <mergeCell ref="H9:H10"/>
    <mergeCell ref="K9:N9"/>
    <mergeCell ref="P9:P10"/>
  </mergeCells>
  <hyperlinks>
    <hyperlink ref="P7" location="Contenido!A1" display="Contenido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74"/>
  <sheetViews>
    <sheetView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baseColWidth="10" defaultRowHeight="15"/>
  <cols>
    <col min="1" max="1" width="56.7109375" style="20" customWidth="1"/>
    <col min="2" max="16" width="12.85546875" style="20" customWidth="1"/>
    <col min="17" max="17" width="12.85546875" style="30" customWidth="1"/>
    <col min="18" max="16384" width="11.42578125" style="20"/>
  </cols>
  <sheetData>
    <row r="1" spans="1:36" s="54" customFormat="1" ht="18.75">
      <c r="A1" s="52" t="s">
        <v>65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8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  <c r="AG1" s="53"/>
      <c r="AH1" s="53"/>
      <c r="AI1" s="53"/>
      <c r="AJ1" s="53"/>
    </row>
    <row r="2" spans="1:36" s="54" customFormat="1" ht="18.75" customHeight="1">
      <c r="A2" s="55" t="s">
        <v>83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8"/>
      <c r="R2" s="53"/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/>
      <c r="AH2" s="53"/>
      <c r="AI2" s="53"/>
      <c r="AJ2" s="53"/>
    </row>
    <row r="3" spans="1:36" s="54" customFormat="1" ht="18.75">
      <c r="A3" s="52" t="s">
        <v>126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8"/>
      <c r="R3" s="53"/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  <c r="AF3" s="53"/>
      <c r="AG3" s="53"/>
      <c r="AH3" s="53"/>
      <c r="AI3" s="53"/>
      <c r="AJ3" s="53"/>
    </row>
    <row r="4" spans="1:36" s="54" customFormat="1" ht="18.75">
      <c r="A4" s="52" t="s">
        <v>73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8"/>
      <c r="R4" s="53"/>
      <c r="S4" s="53"/>
      <c r="T4" s="53"/>
      <c r="U4" s="56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</row>
    <row r="5" spans="1:36" s="54" customFormat="1" ht="3.75" customHeight="1">
      <c r="A5" s="57"/>
      <c r="Q5" s="59"/>
    </row>
    <row r="6" spans="1:36" s="54" customFormat="1" ht="3.75" customHeight="1">
      <c r="Q6" s="59"/>
    </row>
    <row r="7" spans="1:36" s="54" customFormat="1" ht="15.75" thickBot="1">
      <c r="P7" s="62" t="s">
        <v>89</v>
      </c>
      <c r="Q7" s="59"/>
    </row>
    <row r="8" spans="1:36" ht="15.75" customHeight="1" thickBot="1">
      <c r="A8" s="66" t="s">
        <v>0</v>
      </c>
      <c r="B8" s="66" t="s">
        <v>98</v>
      </c>
      <c r="C8" s="66"/>
      <c r="D8" s="66"/>
      <c r="E8" s="66"/>
      <c r="F8" s="66"/>
      <c r="G8" s="66"/>
      <c r="H8" s="66"/>
      <c r="I8" s="65" t="s">
        <v>88</v>
      </c>
      <c r="J8" s="66" t="s">
        <v>84</v>
      </c>
      <c r="K8" s="66"/>
      <c r="L8" s="66"/>
      <c r="M8" s="66"/>
      <c r="N8" s="66"/>
      <c r="O8" s="66"/>
      <c r="P8" s="66"/>
      <c r="Q8" s="31"/>
    </row>
    <row r="9" spans="1:36" ht="15" customHeight="1" thickBot="1">
      <c r="A9" s="66"/>
      <c r="B9" s="60" t="s">
        <v>56</v>
      </c>
      <c r="C9" s="65" t="s">
        <v>58</v>
      </c>
      <c r="D9" s="65"/>
      <c r="E9" s="65"/>
      <c r="F9" s="65"/>
      <c r="G9" s="60" t="s">
        <v>62</v>
      </c>
      <c r="H9" s="66" t="s">
        <v>63</v>
      </c>
      <c r="I9" s="65"/>
      <c r="J9" s="60" t="s">
        <v>56</v>
      </c>
      <c r="K9" s="65" t="s">
        <v>58</v>
      </c>
      <c r="L9" s="65"/>
      <c r="M9" s="65"/>
      <c r="N9" s="65"/>
      <c r="O9" s="60" t="s">
        <v>62</v>
      </c>
      <c r="P9" s="66" t="s">
        <v>63</v>
      </c>
      <c r="Q9" s="31"/>
    </row>
    <row r="10" spans="1:36" ht="26.25" thickBot="1">
      <c r="A10" s="66"/>
      <c r="B10" s="61" t="s">
        <v>57</v>
      </c>
      <c r="C10" s="61" t="s">
        <v>59</v>
      </c>
      <c r="D10" s="61" t="s">
        <v>67</v>
      </c>
      <c r="E10" s="61" t="s">
        <v>60</v>
      </c>
      <c r="F10" s="61" t="s">
        <v>61</v>
      </c>
      <c r="G10" s="61" t="s">
        <v>59</v>
      </c>
      <c r="H10" s="66"/>
      <c r="I10" s="65"/>
      <c r="J10" s="61" t="s">
        <v>57</v>
      </c>
      <c r="K10" s="61" t="s">
        <v>59</v>
      </c>
      <c r="L10" s="61" t="s">
        <v>67</v>
      </c>
      <c r="M10" s="61" t="s">
        <v>60</v>
      </c>
      <c r="N10" s="61" t="s">
        <v>61</v>
      </c>
      <c r="O10" s="61" t="s">
        <v>59</v>
      </c>
      <c r="P10" s="66"/>
      <c r="Q10" s="31"/>
    </row>
    <row r="11" spans="1:36">
      <c r="A11" s="23" t="s">
        <v>1</v>
      </c>
      <c r="B11" s="24">
        <v>2511</v>
      </c>
      <c r="C11" s="24">
        <v>175511</v>
      </c>
      <c r="D11" s="24">
        <v>461879</v>
      </c>
      <c r="E11" s="24">
        <v>64806</v>
      </c>
      <c r="F11" s="24">
        <v>702196</v>
      </c>
      <c r="G11" s="24">
        <v>1175</v>
      </c>
      <c r="H11" s="24">
        <v>705882</v>
      </c>
      <c r="I11" s="24">
        <v>690373.54381414107</v>
      </c>
      <c r="J11" s="25">
        <v>0.36371613925518548</v>
      </c>
      <c r="K11" s="25">
        <v>25.422613825892814</v>
      </c>
      <c r="L11" s="25">
        <v>66.902766500615613</v>
      </c>
      <c r="M11" s="25">
        <v>9.3870920432383702</v>
      </c>
      <c r="N11" s="25">
        <v>101.71247236974679</v>
      </c>
      <c r="O11" s="25">
        <v>0.17019771550172955</v>
      </c>
      <c r="P11" s="25">
        <v>102.24638622450371</v>
      </c>
      <c r="Q11" s="31"/>
    </row>
    <row r="12" spans="1:36">
      <c r="A12" s="26" t="s">
        <v>2</v>
      </c>
      <c r="B12" s="27">
        <v>47</v>
      </c>
      <c r="C12" s="27">
        <v>1342</v>
      </c>
      <c r="D12" s="27">
        <v>8999</v>
      </c>
      <c r="E12" s="27">
        <v>104</v>
      </c>
      <c r="F12" s="27">
        <v>10445</v>
      </c>
      <c r="G12" s="27">
        <v>0</v>
      </c>
      <c r="H12" s="27">
        <v>10492</v>
      </c>
      <c r="I12" s="27">
        <v>10419.461186525639</v>
      </c>
      <c r="J12" s="28">
        <v>0.45107898727796031</v>
      </c>
      <c r="K12" s="28">
        <v>12.879744700574951</v>
      </c>
      <c r="L12" s="28">
        <v>86.367229925837549</v>
      </c>
      <c r="M12" s="28">
        <v>0.99813222716825267</v>
      </c>
      <c r="N12" s="28">
        <v>100.24510685358075</v>
      </c>
      <c r="O12" s="28">
        <v>0</v>
      </c>
      <c r="P12" s="28">
        <v>100.6961858408587</v>
      </c>
      <c r="Q12" s="31"/>
    </row>
    <row r="13" spans="1:36">
      <c r="A13" s="26" t="s">
        <v>3</v>
      </c>
      <c r="B13" s="27">
        <v>55</v>
      </c>
      <c r="C13" s="27">
        <v>3923</v>
      </c>
      <c r="D13" s="27">
        <v>7983</v>
      </c>
      <c r="E13" s="27">
        <v>581</v>
      </c>
      <c r="F13" s="27">
        <v>12487</v>
      </c>
      <c r="G13" s="27">
        <v>0</v>
      </c>
      <c r="H13" s="27">
        <v>12542</v>
      </c>
      <c r="I13" s="27">
        <v>12151.30795255968</v>
      </c>
      <c r="J13" s="28">
        <v>0.45262617172346631</v>
      </c>
      <c r="K13" s="28">
        <v>32.284590394021059</v>
      </c>
      <c r="L13" s="28">
        <v>65.69663143397149</v>
      </c>
      <c r="M13" s="28">
        <v>4.7813782867515258</v>
      </c>
      <c r="N13" s="28">
        <v>102.76260011474407</v>
      </c>
      <c r="O13" s="28">
        <v>0</v>
      </c>
      <c r="P13" s="28">
        <v>103.21522628646753</v>
      </c>
      <c r="Q13" s="31"/>
    </row>
    <row r="14" spans="1:36">
      <c r="A14" s="26" t="s">
        <v>4</v>
      </c>
      <c r="B14" s="27">
        <v>166</v>
      </c>
      <c r="C14" s="27">
        <v>4435</v>
      </c>
      <c r="D14" s="27">
        <v>16244</v>
      </c>
      <c r="E14" s="27">
        <v>1567</v>
      </c>
      <c r="F14" s="27">
        <v>22246</v>
      </c>
      <c r="G14" s="27">
        <v>0</v>
      </c>
      <c r="H14" s="27">
        <v>22412</v>
      </c>
      <c r="I14" s="27">
        <v>21733.478596652742</v>
      </c>
      <c r="J14" s="28">
        <v>0.76379857583206368</v>
      </c>
      <c r="K14" s="28">
        <v>20.406305324187965</v>
      </c>
      <c r="L14" s="28">
        <v>74.741831721783385</v>
      </c>
      <c r="M14" s="28">
        <v>7.2100745080050821</v>
      </c>
      <c r="N14" s="28">
        <v>102.35821155397642</v>
      </c>
      <c r="O14" s="28">
        <v>0</v>
      </c>
      <c r="P14" s="28">
        <v>103.12201012980849</v>
      </c>
      <c r="Q14" s="31"/>
    </row>
    <row r="15" spans="1:36">
      <c r="A15" s="26" t="s">
        <v>5</v>
      </c>
      <c r="B15" s="27">
        <v>19</v>
      </c>
      <c r="C15" s="27">
        <v>1368</v>
      </c>
      <c r="D15" s="27">
        <v>6716</v>
      </c>
      <c r="E15" s="27">
        <v>233</v>
      </c>
      <c r="F15" s="27">
        <v>8317</v>
      </c>
      <c r="G15" s="27">
        <v>0</v>
      </c>
      <c r="H15" s="27">
        <v>8336</v>
      </c>
      <c r="I15" s="27">
        <v>8388.4640760716411</v>
      </c>
      <c r="J15" s="28">
        <v>0.22650153624902683</v>
      </c>
      <c r="K15" s="28">
        <v>16.30811060992993</v>
      </c>
      <c r="L15" s="28">
        <v>80.062332497287585</v>
      </c>
      <c r="M15" s="28">
        <v>2.7776241024222763</v>
      </c>
      <c r="N15" s="28">
        <v>99.148067209639791</v>
      </c>
      <c r="O15" s="28">
        <v>0</v>
      </c>
      <c r="P15" s="28">
        <v>99.374568745888809</v>
      </c>
      <c r="Q15" s="31"/>
    </row>
    <row r="16" spans="1:36">
      <c r="A16" s="26" t="s">
        <v>6</v>
      </c>
      <c r="B16" s="27">
        <v>0</v>
      </c>
      <c r="C16" s="27">
        <v>1346</v>
      </c>
      <c r="D16" s="27">
        <v>8953</v>
      </c>
      <c r="E16" s="27">
        <v>854</v>
      </c>
      <c r="F16" s="27">
        <v>11153</v>
      </c>
      <c r="G16" s="27">
        <v>0</v>
      </c>
      <c r="H16" s="27">
        <v>11153</v>
      </c>
      <c r="I16" s="27">
        <v>11437.82225787409</v>
      </c>
      <c r="J16" s="28">
        <v>0</v>
      </c>
      <c r="K16" s="28">
        <v>11.76797444175511</v>
      </c>
      <c r="L16" s="28">
        <v>78.27539017610215</v>
      </c>
      <c r="M16" s="28">
        <v>7.4664562951403139</v>
      </c>
      <c r="N16" s="28">
        <v>97.509820912997569</v>
      </c>
      <c r="O16" s="28">
        <v>0</v>
      </c>
      <c r="P16" s="28">
        <v>97.509820912997569</v>
      </c>
      <c r="Q16" s="31"/>
    </row>
    <row r="17" spans="1:17">
      <c r="A17" s="26" t="s">
        <v>7</v>
      </c>
      <c r="B17" s="27">
        <v>0</v>
      </c>
      <c r="C17" s="27">
        <v>429</v>
      </c>
      <c r="D17" s="27">
        <v>273</v>
      </c>
      <c r="E17" s="27">
        <v>0</v>
      </c>
      <c r="F17" s="27">
        <v>702</v>
      </c>
      <c r="G17" s="27">
        <v>0</v>
      </c>
      <c r="H17" s="27">
        <v>702</v>
      </c>
      <c r="I17" s="27">
        <v>748.10930883183505</v>
      </c>
      <c r="J17" s="28">
        <v>0</v>
      </c>
      <c r="K17" s="28">
        <v>57.344561140387228</v>
      </c>
      <c r="L17" s="28">
        <v>36.491993452973695</v>
      </c>
      <c r="M17" s="28">
        <v>0</v>
      </c>
      <c r="N17" s="28">
        <v>93.83655459336093</v>
      </c>
      <c r="O17" s="28">
        <v>0</v>
      </c>
      <c r="P17" s="28">
        <v>93.83655459336093</v>
      </c>
      <c r="Q17" s="31"/>
    </row>
    <row r="18" spans="1:17">
      <c r="A18" s="26" t="s">
        <v>8</v>
      </c>
      <c r="B18" s="27">
        <v>36</v>
      </c>
      <c r="C18" s="27">
        <v>8927</v>
      </c>
      <c r="D18" s="27">
        <v>38390</v>
      </c>
      <c r="E18" s="27">
        <v>9894</v>
      </c>
      <c r="F18" s="27">
        <v>57211</v>
      </c>
      <c r="G18" s="27">
        <v>0</v>
      </c>
      <c r="H18" s="27">
        <v>57247</v>
      </c>
      <c r="I18" s="27">
        <v>56391.541073014458</v>
      </c>
      <c r="J18" s="28">
        <v>6.3839361923782215E-2</v>
      </c>
      <c r="K18" s="28">
        <v>15.830388441488996</v>
      </c>
      <c r="L18" s="28">
        <v>68.077586229277756</v>
      </c>
      <c r="M18" s="28">
        <v>17.545184635386146</v>
      </c>
      <c r="N18" s="28">
        <v>101.45315930615291</v>
      </c>
      <c r="O18" s="28">
        <v>0</v>
      </c>
      <c r="P18" s="28">
        <v>101.51699866807668</v>
      </c>
      <c r="Q18" s="31"/>
    </row>
    <row r="19" spans="1:17">
      <c r="A19" s="26" t="s">
        <v>9</v>
      </c>
      <c r="B19" s="27">
        <v>83</v>
      </c>
      <c r="C19" s="27">
        <v>1153</v>
      </c>
      <c r="D19" s="27">
        <v>3383</v>
      </c>
      <c r="E19" s="27">
        <v>29</v>
      </c>
      <c r="F19" s="27">
        <v>4565</v>
      </c>
      <c r="G19" s="27">
        <v>0</v>
      </c>
      <c r="H19" s="27">
        <v>4648</v>
      </c>
      <c r="I19" s="27">
        <v>4552.2836500254934</v>
      </c>
      <c r="J19" s="28">
        <v>1.8232607276028414</v>
      </c>
      <c r="K19" s="28">
        <v>25.32794721597682</v>
      </c>
      <c r="L19" s="28">
        <v>74.314349897354376</v>
      </c>
      <c r="M19" s="28">
        <v>0.63704290482508918</v>
      </c>
      <c r="N19" s="28">
        <v>100.27934001815628</v>
      </c>
      <c r="O19" s="28">
        <v>0</v>
      </c>
      <c r="P19" s="28">
        <v>102.10260074575912</v>
      </c>
      <c r="Q19" s="31"/>
    </row>
    <row r="20" spans="1:17">
      <c r="A20" s="26" t="s">
        <v>10</v>
      </c>
      <c r="B20" s="27">
        <v>76</v>
      </c>
      <c r="C20" s="27">
        <v>3511</v>
      </c>
      <c r="D20" s="27">
        <v>6964</v>
      </c>
      <c r="E20" s="27">
        <v>289</v>
      </c>
      <c r="F20" s="27">
        <v>10764</v>
      </c>
      <c r="G20" s="27">
        <v>0</v>
      </c>
      <c r="H20" s="27">
        <v>10840</v>
      </c>
      <c r="I20" s="27">
        <v>10573.368279638731</v>
      </c>
      <c r="J20" s="28">
        <v>0.71878703162505142</v>
      </c>
      <c r="K20" s="28">
        <v>33.206069316257306</v>
      </c>
      <c r="L20" s="28">
        <v>65.863590634695498</v>
      </c>
      <c r="M20" s="28">
        <v>2.7332822649952613</v>
      </c>
      <c r="N20" s="28">
        <v>101.80294221594808</v>
      </c>
      <c r="O20" s="28">
        <v>0</v>
      </c>
      <c r="P20" s="28">
        <v>102.52172924757312</v>
      </c>
      <c r="Q20" s="31"/>
    </row>
    <row r="21" spans="1:17" ht="15" customHeight="1">
      <c r="A21" s="26" t="s">
        <v>11</v>
      </c>
      <c r="B21" s="27">
        <v>2</v>
      </c>
      <c r="C21" s="27">
        <v>754</v>
      </c>
      <c r="D21" s="27">
        <v>697</v>
      </c>
      <c r="E21" s="27">
        <v>76</v>
      </c>
      <c r="F21" s="27">
        <v>1527</v>
      </c>
      <c r="G21" s="27">
        <v>0</v>
      </c>
      <c r="H21" s="27">
        <v>1529</v>
      </c>
      <c r="I21" s="27">
        <v>1467.111921041841</v>
      </c>
      <c r="J21" s="28">
        <v>0.13632225130988906</v>
      </c>
      <c r="K21" s="28">
        <v>51.393488743828186</v>
      </c>
      <c r="L21" s="28">
        <v>47.508304581496347</v>
      </c>
      <c r="M21" s="28">
        <v>5.1802455497757851</v>
      </c>
      <c r="N21" s="28">
        <v>104.08203887510032</v>
      </c>
      <c r="O21" s="28">
        <v>0</v>
      </c>
      <c r="P21" s="28">
        <v>104.2183611264102</v>
      </c>
      <c r="Q21" s="31"/>
    </row>
    <row r="22" spans="1:17" ht="15" customHeight="1">
      <c r="A22" s="26" t="s">
        <v>12</v>
      </c>
      <c r="B22" s="27">
        <v>5</v>
      </c>
      <c r="C22" s="27">
        <v>2634</v>
      </c>
      <c r="D22" s="27">
        <v>7355</v>
      </c>
      <c r="E22" s="27">
        <v>949</v>
      </c>
      <c r="F22" s="27">
        <v>10938</v>
      </c>
      <c r="G22" s="27">
        <v>0</v>
      </c>
      <c r="H22" s="27">
        <v>10943</v>
      </c>
      <c r="I22" s="27">
        <v>10287.04751512141</v>
      </c>
      <c r="J22" s="28">
        <v>4.8604810978565685E-2</v>
      </c>
      <c r="K22" s="28">
        <v>25.605014423508404</v>
      </c>
      <c r="L22" s="28">
        <v>71.497676949470119</v>
      </c>
      <c r="M22" s="28">
        <v>9.225193123731767</v>
      </c>
      <c r="N22" s="28">
        <v>106.32788449671028</v>
      </c>
      <c r="O22" s="28">
        <v>0</v>
      </c>
      <c r="P22" s="28">
        <v>106.37648930768886</v>
      </c>
      <c r="Q22" s="31"/>
    </row>
    <row r="23" spans="1:17">
      <c r="A23" s="26" t="s">
        <v>13</v>
      </c>
      <c r="B23" s="27">
        <v>0</v>
      </c>
      <c r="C23" s="27">
        <v>1314</v>
      </c>
      <c r="D23" s="27">
        <v>2243</v>
      </c>
      <c r="E23" s="27">
        <v>106</v>
      </c>
      <c r="F23" s="27">
        <v>3663</v>
      </c>
      <c r="G23" s="27">
        <v>0</v>
      </c>
      <c r="H23" s="27">
        <v>3663</v>
      </c>
      <c r="I23" s="27">
        <v>3412.0360720789736</v>
      </c>
      <c r="J23" s="28">
        <v>0</v>
      </c>
      <c r="K23" s="28">
        <v>38.510730022832732</v>
      </c>
      <c r="L23" s="28">
        <v>65.737874765002914</v>
      </c>
      <c r="M23" s="28">
        <v>3.1066494538967047</v>
      </c>
      <c r="N23" s="28">
        <v>107.35525424173235</v>
      </c>
      <c r="O23" s="28">
        <v>0</v>
      </c>
      <c r="P23" s="28">
        <v>107.35525424173235</v>
      </c>
      <c r="Q23" s="31"/>
    </row>
    <row r="24" spans="1:17">
      <c r="A24" s="26" t="s">
        <v>14</v>
      </c>
      <c r="B24" s="27">
        <v>0</v>
      </c>
      <c r="C24" s="27">
        <v>714</v>
      </c>
      <c r="D24" s="27">
        <v>2883</v>
      </c>
      <c r="E24" s="27">
        <v>0</v>
      </c>
      <c r="F24" s="27">
        <v>3597</v>
      </c>
      <c r="G24" s="27">
        <v>0</v>
      </c>
      <c r="H24" s="27">
        <v>3597</v>
      </c>
      <c r="I24" s="27">
        <v>3300.9499596493642</v>
      </c>
      <c r="J24" s="28">
        <v>0</v>
      </c>
      <c r="K24" s="28">
        <v>21.630137043211736</v>
      </c>
      <c r="L24" s="28">
        <v>87.338494531623851</v>
      </c>
      <c r="M24" s="28">
        <v>0</v>
      </c>
      <c r="N24" s="28">
        <v>108.96863157483561</v>
      </c>
      <c r="O24" s="28">
        <v>0</v>
      </c>
      <c r="P24" s="28">
        <v>108.96863157483561</v>
      </c>
      <c r="Q24" s="31"/>
    </row>
    <row r="25" spans="1:17">
      <c r="A25" s="26" t="s">
        <v>15</v>
      </c>
      <c r="B25" s="27">
        <v>275</v>
      </c>
      <c r="C25" s="27">
        <v>7347</v>
      </c>
      <c r="D25" s="27">
        <v>12638</v>
      </c>
      <c r="E25" s="27">
        <v>796</v>
      </c>
      <c r="F25" s="27">
        <v>20781</v>
      </c>
      <c r="G25" s="27">
        <v>0</v>
      </c>
      <c r="H25" s="27">
        <v>21056</v>
      </c>
      <c r="I25" s="27">
        <v>20663.603614303549</v>
      </c>
      <c r="J25" s="28">
        <v>1.33084240838632</v>
      </c>
      <c r="K25" s="28">
        <v>35.555269725142878</v>
      </c>
      <c r="L25" s="28">
        <v>61.160677662495679</v>
      </c>
      <c r="M25" s="28">
        <v>3.8521838439109479</v>
      </c>
      <c r="N25" s="28">
        <v>100.5681312315495</v>
      </c>
      <c r="O25" s="28">
        <v>0</v>
      </c>
      <c r="P25" s="28">
        <v>101.89897363993583</v>
      </c>
      <c r="Q25" s="31"/>
    </row>
    <row r="26" spans="1:17">
      <c r="A26" s="26" t="s">
        <v>16</v>
      </c>
      <c r="B26" s="27">
        <v>132</v>
      </c>
      <c r="C26" s="27">
        <v>7701</v>
      </c>
      <c r="D26" s="27">
        <v>12762</v>
      </c>
      <c r="E26" s="27">
        <v>982</v>
      </c>
      <c r="F26" s="27">
        <v>21445</v>
      </c>
      <c r="G26" s="27">
        <v>0</v>
      </c>
      <c r="H26" s="27">
        <v>21577</v>
      </c>
      <c r="I26" s="27">
        <v>20200.357489697471</v>
      </c>
      <c r="J26" s="28">
        <v>0.65345378202995796</v>
      </c>
      <c r="K26" s="28">
        <v>38.1230876925205</v>
      </c>
      <c r="L26" s="28">
        <v>63.177099744441847</v>
      </c>
      <c r="M26" s="28">
        <v>4.8613001057077172</v>
      </c>
      <c r="N26" s="28">
        <v>106.16148754267005</v>
      </c>
      <c r="O26" s="28">
        <v>0</v>
      </c>
      <c r="P26" s="28">
        <v>106.81494132470002</v>
      </c>
      <c r="Q26" s="31"/>
    </row>
    <row r="27" spans="1:17">
      <c r="A27" s="26" t="s">
        <v>17</v>
      </c>
      <c r="B27" s="27">
        <v>0</v>
      </c>
      <c r="C27" s="27">
        <v>531</v>
      </c>
      <c r="D27" s="27">
        <v>1965</v>
      </c>
      <c r="E27" s="27">
        <v>14</v>
      </c>
      <c r="F27" s="27">
        <v>2510</v>
      </c>
      <c r="G27" s="27">
        <v>0</v>
      </c>
      <c r="H27" s="27">
        <v>2510</v>
      </c>
      <c r="I27" s="27">
        <v>2440.238941038966</v>
      </c>
      <c r="J27" s="28">
        <v>0</v>
      </c>
      <c r="K27" s="28">
        <v>21.760164181869801</v>
      </c>
      <c r="L27" s="28">
        <v>80.524901350987108</v>
      </c>
      <c r="M27" s="28">
        <v>0.57371430987980643</v>
      </c>
      <c r="N27" s="28">
        <v>102.85877984273672</v>
      </c>
      <c r="O27" s="28">
        <v>0</v>
      </c>
      <c r="P27" s="28">
        <v>102.85877984273672</v>
      </c>
      <c r="Q27" s="31"/>
    </row>
    <row r="28" spans="1:17">
      <c r="A28" s="26" t="s">
        <v>18</v>
      </c>
      <c r="B28" s="27">
        <v>115</v>
      </c>
      <c r="C28" s="27">
        <v>22797</v>
      </c>
      <c r="D28" s="27">
        <v>39704</v>
      </c>
      <c r="E28" s="27">
        <v>5561</v>
      </c>
      <c r="F28" s="27">
        <v>68062</v>
      </c>
      <c r="G28" s="27">
        <v>0</v>
      </c>
      <c r="H28" s="27">
        <v>68177</v>
      </c>
      <c r="I28" s="27">
        <v>65752.476215996998</v>
      </c>
      <c r="J28" s="28">
        <v>0.17489835610483292</v>
      </c>
      <c r="K28" s="28">
        <v>34.670937601059791</v>
      </c>
      <c r="L28" s="28">
        <v>60.384037659011177</v>
      </c>
      <c r="M28" s="28">
        <v>8.4574761591215299</v>
      </c>
      <c r="N28" s="28">
        <v>103.5124514191925</v>
      </c>
      <c r="O28" s="28">
        <v>0</v>
      </c>
      <c r="P28" s="28">
        <v>103.68734977529735</v>
      </c>
      <c r="Q28" s="31"/>
    </row>
    <row r="29" spans="1:17">
      <c r="A29" s="26" t="s">
        <v>19</v>
      </c>
      <c r="B29" s="27">
        <v>1</v>
      </c>
      <c r="C29" s="27">
        <v>2544</v>
      </c>
      <c r="D29" s="27">
        <v>1737</v>
      </c>
      <c r="E29" s="27">
        <v>110</v>
      </c>
      <c r="F29" s="27">
        <v>4391</v>
      </c>
      <c r="G29" s="27">
        <v>0</v>
      </c>
      <c r="H29" s="27">
        <v>4392</v>
      </c>
      <c r="I29" s="27">
        <v>4398.7389392533023</v>
      </c>
      <c r="J29" s="28">
        <v>2.2733788338203872E-2</v>
      </c>
      <c r="K29" s="28">
        <v>57.834757532390654</v>
      </c>
      <c r="L29" s="28">
        <v>39.488590343460132</v>
      </c>
      <c r="M29" s="28">
        <v>2.5007167172024261</v>
      </c>
      <c r="N29" s="28">
        <v>99.824064593053208</v>
      </c>
      <c r="O29" s="28">
        <v>0</v>
      </c>
      <c r="P29" s="28">
        <v>99.846798381391409</v>
      </c>
      <c r="Q29" s="31"/>
    </row>
    <row r="30" spans="1:17">
      <c r="A30" s="26" t="s">
        <v>20</v>
      </c>
      <c r="B30" s="27">
        <v>67</v>
      </c>
      <c r="C30" s="27">
        <v>440</v>
      </c>
      <c r="D30" s="27">
        <v>5367</v>
      </c>
      <c r="E30" s="27">
        <v>91</v>
      </c>
      <c r="F30" s="27">
        <v>5898</v>
      </c>
      <c r="G30" s="27">
        <v>0</v>
      </c>
      <c r="H30" s="27">
        <v>5965</v>
      </c>
      <c r="I30" s="27">
        <v>6322.2519436097446</v>
      </c>
      <c r="J30" s="28">
        <v>1.0597489723218112</v>
      </c>
      <c r="K30" s="28">
        <v>6.9595454898745803</v>
      </c>
      <c r="L30" s="28">
        <v>84.890637827629263</v>
      </c>
      <c r="M30" s="28">
        <v>1.4393605444967883</v>
      </c>
      <c r="N30" s="28">
        <v>93.289543862000642</v>
      </c>
      <c r="O30" s="28">
        <v>0</v>
      </c>
      <c r="P30" s="28">
        <v>94.349292834322441</v>
      </c>
      <c r="Q30" s="31"/>
    </row>
    <row r="31" spans="1:17">
      <c r="A31" s="26" t="s">
        <v>21</v>
      </c>
      <c r="B31" s="27">
        <v>187</v>
      </c>
      <c r="C31" s="27">
        <v>37921</v>
      </c>
      <c r="D31" s="27">
        <v>112623</v>
      </c>
      <c r="E31" s="27">
        <v>33028</v>
      </c>
      <c r="F31" s="27">
        <v>183572</v>
      </c>
      <c r="G31" s="27">
        <v>22</v>
      </c>
      <c r="H31" s="27">
        <v>183781</v>
      </c>
      <c r="I31" s="27">
        <v>180719.7949687712</v>
      </c>
      <c r="J31" s="28">
        <v>0.1034751063281773</v>
      </c>
      <c r="K31" s="28">
        <v>20.983312872036425</v>
      </c>
      <c r="L31" s="28">
        <v>62.319127807477606</v>
      </c>
      <c r="M31" s="28">
        <v>18.27580648025155</v>
      </c>
      <c r="N31" s="28">
        <v>101.57824715976558</v>
      </c>
      <c r="O31" s="28">
        <v>1.2173541920962035E-2</v>
      </c>
      <c r="P31" s="28">
        <v>101.69389580801472</v>
      </c>
      <c r="Q31" s="31"/>
    </row>
    <row r="32" spans="1:17">
      <c r="A32" s="26" t="s">
        <v>22</v>
      </c>
      <c r="B32" s="27">
        <v>9</v>
      </c>
      <c r="C32" s="27">
        <v>2515</v>
      </c>
      <c r="D32" s="27">
        <v>3132</v>
      </c>
      <c r="E32" s="27">
        <v>629</v>
      </c>
      <c r="F32" s="27">
        <v>6276</v>
      </c>
      <c r="G32" s="27">
        <v>0</v>
      </c>
      <c r="H32" s="27">
        <v>6285</v>
      </c>
      <c r="I32" s="27">
        <v>5112.3148416454578</v>
      </c>
      <c r="J32" s="28">
        <v>0.17604549560768534</v>
      </c>
      <c r="K32" s="28">
        <v>49.194935717036515</v>
      </c>
      <c r="L32" s="28">
        <v>61.263832471474501</v>
      </c>
      <c r="M32" s="28">
        <v>12.303624081914897</v>
      </c>
      <c r="N32" s="28">
        <v>122.76239227042592</v>
      </c>
      <c r="O32" s="28">
        <v>0</v>
      </c>
      <c r="P32" s="28">
        <v>122.93843776603359</v>
      </c>
      <c r="Q32" s="31"/>
    </row>
    <row r="33" spans="1:17">
      <c r="A33" s="26" t="s">
        <v>23</v>
      </c>
      <c r="B33" s="27">
        <v>48</v>
      </c>
      <c r="C33" s="27">
        <v>729</v>
      </c>
      <c r="D33" s="27">
        <v>2277</v>
      </c>
      <c r="E33" s="27">
        <v>103</v>
      </c>
      <c r="F33" s="27">
        <v>3109</v>
      </c>
      <c r="G33" s="27">
        <v>0</v>
      </c>
      <c r="H33" s="27">
        <v>3157</v>
      </c>
      <c r="I33" s="27">
        <v>3213.430350100547</v>
      </c>
      <c r="J33" s="28">
        <v>1.4937308349782064</v>
      </c>
      <c r="K33" s="28">
        <v>22.686037056231509</v>
      </c>
      <c r="L33" s="28">
        <v>70.858856484278661</v>
      </c>
      <c r="M33" s="28">
        <v>3.2052974167240675</v>
      </c>
      <c r="N33" s="28">
        <v>96.750190957234238</v>
      </c>
      <c r="O33" s="28">
        <v>0</v>
      </c>
      <c r="P33" s="28">
        <v>98.243921792212447</v>
      </c>
      <c r="Q33" s="31"/>
    </row>
    <row r="34" spans="1:17">
      <c r="A34" s="26" t="s">
        <v>24</v>
      </c>
      <c r="B34" s="27">
        <v>238</v>
      </c>
      <c r="C34" s="27">
        <v>2545</v>
      </c>
      <c r="D34" s="27">
        <v>14975</v>
      </c>
      <c r="E34" s="27">
        <v>235</v>
      </c>
      <c r="F34" s="27">
        <v>17755</v>
      </c>
      <c r="G34" s="27">
        <v>0</v>
      </c>
      <c r="H34" s="27">
        <v>17993</v>
      </c>
      <c r="I34" s="27">
        <v>18254.85371133286</v>
      </c>
      <c r="J34" s="28">
        <v>1.3037628444661069</v>
      </c>
      <c r="K34" s="28">
        <v>13.941497643555639</v>
      </c>
      <c r="L34" s="28">
        <v>82.032977293613243</v>
      </c>
      <c r="M34" s="28">
        <v>1.2873288590316603</v>
      </c>
      <c r="N34" s="28">
        <v>97.261803796200539</v>
      </c>
      <c r="O34" s="28">
        <v>0</v>
      </c>
      <c r="P34" s="28">
        <v>98.56556664066666</v>
      </c>
      <c r="Q34" s="31"/>
    </row>
    <row r="35" spans="1:17">
      <c r="A35" s="26" t="s">
        <v>25</v>
      </c>
      <c r="B35" s="27">
        <v>9</v>
      </c>
      <c r="C35" s="27">
        <v>483</v>
      </c>
      <c r="D35" s="27">
        <v>949</v>
      </c>
      <c r="E35" s="27">
        <v>119</v>
      </c>
      <c r="F35" s="27">
        <v>1551</v>
      </c>
      <c r="G35" s="27">
        <v>0</v>
      </c>
      <c r="H35" s="27">
        <v>1560</v>
      </c>
      <c r="I35" s="27">
        <v>1262.388664703868</v>
      </c>
      <c r="J35" s="28">
        <v>0.71293415820643691</v>
      </c>
      <c r="K35" s="28">
        <v>38.260799823745444</v>
      </c>
      <c r="L35" s="28">
        <v>75.174946237545399</v>
      </c>
      <c r="M35" s="28">
        <v>9.4265738696184425</v>
      </c>
      <c r="N35" s="28">
        <v>122.86231993090928</v>
      </c>
      <c r="O35" s="28">
        <v>0</v>
      </c>
      <c r="P35" s="28">
        <v>123.57525408911572</v>
      </c>
      <c r="Q35" s="31"/>
    </row>
    <row r="36" spans="1:17">
      <c r="A36" s="26" t="s">
        <v>26</v>
      </c>
      <c r="B36" s="27">
        <v>24</v>
      </c>
      <c r="C36" s="27">
        <v>2523</v>
      </c>
      <c r="D36" s="27">
        <v>6097</v>
      </c>
      <c r="E36" s="27">
        <v>703</v>
      </c>
      <c r="F36" s="27">
        <v>9323</v>
      </c>
      <c r="G36" s="27">
        <v>0</v>
      </c>
      <c r="H36" s="27">
        <v>9347</v>
      </c>
      <c r="I36" s="27">
        <v>9876.6272276789023</v>
      </c>
      <c r="J36" s="28">
        <v>0.24299793286457991</v>
      </c>
      <c r="K36" s="28">
        <v>25.545157692388965</v>
      </c>
      <c r="L36" s="28">
        <v>61.731599861472652</v>
      </c>
      <c r="M36" s="28">
        <v>7.1178144501583205</v>
      </c>
      <c r="N36" s="28">
        <v>94.394572004019935</v>
      </c>
      <c r="O36" s="28">
        <v>0</v>
      </c>
      <c r="P36" s="28">
        <v>94.637569936884518</v>
      </c>
      <c r="Q36" s="31"/>
    </row>
    <row r="37" spans="1:17">
      <c r="A37" s="26" t="s">
        <v>27</v>
      </c>
      <c r="B37" s="27">
        <v>11</v>
      </c>
      <c r="C37" s="27">
        <v>2949</v>
      </c>
      <c r="D37" s="27">
        <v>4723</v>
      </c>
      <c r="E37" s="27">
        <v>113</v>
      </c>
      <c r="F37" s="27">
        <v>7785</v>
      </c>
      <c r="G37" s="27">
        <v>0</v>
      </c>
      <c r="H37" s="27">
        <v>7796</v>
      </c>
      <c r="I37" s="27">
        <v>7381.2514469751204</v>
      </c>
      <c r="J37" s="28">
        <v>0.14902621972738597</v>
      </c>
      <c r="K37" s="28">
        <v>39.952574725096483</v>
      </c>
      <c r="L37" s="28">
        <v>63.98643961567673</v>
      </c>
      <c r="M37" s="28">
        <v>1.5309057117449649</v>
      </c>
      <c r="N37" s="28">
        <v>105.46992005251816</v>
      </c>
      <c r="O37" s="28">
        <v>0</v>
      </c>
      <c r="P37" s="28">
        <v>105.61894627224555</v>
      </c>
      <c r="Q37" s="31"/>
    </row>
    <row r="38" spans="1:17">
      <c r="A38" s="26" t="s">
        <v>28</v>
      </c>
      <c r="B38" s="27">
        <v>75</v>
      </c>
      <c r="C38" s="27">
        <v>9565</v>
      </c>
      <c r="D38" s="27">
        <v>19243</v>
      </c>
      <c r="E38" s="27">
        <v>2361</v>
      </c>
      <c r="F38" s="27">
        <v>31169</v>
      </c>
      <c r="G38" s="27">
        <v>0</v>
      </c>
      <c r="H38" s="27">
        <v>31244</v>
      </c>
      <c r="I38" s="27">
        <v>29350.116207581563</v>
      </c>
      <c r="J38" s="28">
        <v>0.25553561515584872</v>
      </c>
      <c r="K38" s="28">
        <v>32.589308786209237</v>
      </c>
      <c r="L38" s="28">
        <v>65.563624565919952</v>
      </c>
      <c r="M38" s="28">
        <v>8.0442611651061178</v>
      </c>
      <c r="N38" s="28">
        <v>106.1971945172353</v>
      </c>
      <c r="O38" s="28">
        <v>0</v>
      </c>
      <c r="P38" s="28">
        <v>106.45273013239117</v>
      </c>
      <c r="Q38" s="31"/>
    </row>
    <row r="39" spans="1:17">
      <c r="A39" s="26" t="s">
        <v>29</v>
      </c>
      <c r="B39" s="27">
        <v>0</v>
      </c>
      <c r="C39" s="27">
        <v>2543</v>
      </c>
      <c r="D39" s="27">
        <v>7763</v>
      </c>
      <c r="E39" s="27">
        <v>467</v>
      </c>
      <c r="F39" s="27">
        <v>10773</v>
      </c>
      <c r="G39" s="27">
        <v>0</v>
      </c>
      <c r="H39" s="27">
        <v>10773</v>
      </c>
      <c r="I39" s="27">
        <v>10525.045706919291</v>
      </c>
      <c r="J39" s="28">
        <v>0</v>
      </c>
      <c r="K39" s="28">
        <v>24.161415264241572</v>
      </c>
      <c r="L39" s="28">
        <v>73.757399408693416</v>
      </c>
      <c r="M39" s="28">
        <v>4.4370353631147523</v>
      </c>
      <c r="N39" s="28">
        <v>102.35585003604974</v>
      </c>
      <c r="O39" s="28">
        <v>0</v>
      </c>
      <c r="P39" s="28">
        <v>102.35585003604974</v>
      </c>
      <c r="Q39" s="31"/>
    </row>
    <row r="40" spans="1:17">
      <c r="A40" s="26" t="s">
        <v>30</v>
      </c>
      <c r="B40" s="27">
        <v>83</v>
      </c>
      <c r="C40" s="27">
        <v>1683</v>
      </c>
      <c r="D40" s="27">
        <v>3294</v>
      </c>
      <c r="E40" s="27">
        <v>75</v>
      </c>
      <c r="F40" s="27">
        <v>5052</v>
      </c>
      <c r="G40" s="27">
        <v>0</v>
      </c>
      <c r="H40" s="27">
        <v>5135</v>
      </c>
      <c r="I40" s="27">
        <v>5240.2015638033081</v>
      </c>
      <c r="J40" s="28">
        <v>1.5839085384295615</v>
      </c>
      <c r="K40" s="28">
        <v>32.117085182854844</v>
      </c>
      <c r="L40" s="28">
        <v>62.860177416710549</v>
      </c>
      <c r="M40" s="28">
        <v>1.4312426552074351</v>
      </c>
      <c r="N40" s="28">
        <v>96.40850525477282</v>
      </c>
      <c r="O40" s="28">
        <v>0</v>
      </c>
      <c r="P40" s="28">
        <v>97.992413793202388</v>
      </c>
      <c r="Q40" s="31"/>
    </row>
    <row r="41" spans="1:17">
      <c r="A41" s="26" t="s">
        <v>31</v>
      </c>
      <c r="B41" s="27">
        <v>353</v>
      </c>
      <c r="C41" s="27">
        <v>2048</v>
      </c>
      <c r="D41" s="27">
        <v>12634</v>
      </c>
      <c r="E41" s="27">
        <v>125</v>
      </c>
      <c r="F41" s="27">
        <v>14807</v>
      </c>
      <c r="G41" s="27">
        <v>0</v>
      </c>
      <c r="H41" s="27">
        <v>15160</v>
      </c>
      <c r="I41" s="27">
        <v>15143.69425880585</v>
      </c>
      <c r="J41" s="28">
        <v>2.3310032147191255</v>
      </c>
      <c r="K41" s="28">
        <v>13.523780690495096</v>
      </c>
      <c r="L41" s="28">
        <v>83.427463497907738</v>
      </c>
      <c r="M41" s="28">
        <v>0.82542606753510106</v>
      </c>
      <c r="N41" s="28">
        <v>97.77667025593793</v>
      </c>
      <c r="O41" s="28">
        <v>0</v>
      </c>
      <c r="P41" s="28">
        <v>100.10767347065706</v>
      </c>
      <c r="Q41" s="31"/>
    </row>
    <row r="42" spans="1:17">
      <c r="A42" s="26" t="s">
        <v>32</v>
      </c>
      <c r="B42" s="27">
        <v>12</v>
      </c>
      <c r="C42" s="27">
        <v>3085</v>
      </c>
      <c r="D42" s="27">
        <v>11724</v>
      </c>
      <c r="E42" s="27">
        <v>1192</v>
      </c>
      <c r="F42" s="27">
        <v>16001</v>
      </c>
      <c r="G42" s="27">
        <v>0</v>
      </c>
      <c r="H42" s="27">
        <v>16013</v>
      </c>
      <c r="I42" s="27">
        <v>14584.684346077629</v>
      </c>
      <c r="J42" s="28">
        <v>8.2278091971371675E-2</v>
      </c>
      <c r="K42" s="28">
        <v>21.152326144306802</v>
      </c>
      <c r="L42" s="28">
        <v>80.385695856030139</v>
      </c>
      <c r="M42" s="28">
        <v>8.1729571358229194</v>
      </c>
      <c r="N42" s="28">
        <v>109.71097913615986</v>
      </c>
      <c r="O42" s="28">
        <v>0</v>
      </c>
      <c r="P42" s="28">
        <v>109.79325722813122</v>
      </c>
      <c r="Q42" s="31"/>
    </row>
    <row r="43" spans="1:17">
      <c r="A43" s="26" t="s">
        <v>33</v>
      </c>
      <c r="B43" s="27">
        <v>3</v>
      </c>
      <c r="C43" s="27">
        <v>2592</v>
      </c>
      <c r="D43" s="27">
        <v>8168</v>
      </c>
      <c r="E43" s="27">
        <v>356</v>
      </c>
      <c r="F43" s="27">
        <v>11116</v>
      </c>
      <c r="G43" s="27">
        <v>0</v>
      </c>
      <c r="H43" s="27">
        <v>11119</v>
      </c>
      <c r="I43" s="27">
        <v>10685.240916365759</v>
      </c>
      <c r="J43" s="28">
        <v>2.807611006135698E-2</v>
      </c>
      <c r="K43" s="28">
        <v>24.257759093012432</v>
      </c>
      <c r="L43" s="28">
        <v>76.441888993721278</v>
      </c>
      <c r="M43" s="28">
        <v>3.3316983939476947</v>
      </c>
      <c r="N43" s="28">
        <v>104.03134648068139</v>
      </c>
      <c r="O43" s="28">
        <v>0</v>
      </c>
      <c r="P43" s="28">
        <v>104.05942259074277</v>
      </c>
      <c r="Q43" s="31"/>
    </row>
    <row r="44" spans="1:17">
      <c r="A44" s="26" t="s">
        <v>34</v>
      </c>
      <c r="B44" s="27">
        <v>37</v>
      </c>
      <c r="C44" s="27">
        <v>3792</v>
      </c>
      <c r="D44" s="27">
        <v>11225</v>
      </c>
      <c r="E44" s="27">
        <v>638</v>
      </c>
      <c r="F44" s="27">
        <v>15655</v>
      </c>
      <c r="G44" s="27">
        <v>1153</v>
      </c>
      <c r="H44" s="27">
        <v>16845</v>
      </c>
      <c r="I44" s="27">
        <v>16913.165176658189</v>
      </c>
      <c r="J44" s="28">
        <v>0.21876449271046911</v>
      </c>
      <c r="K44" s="28">
        <v>22.420404225894561</v>
      </c>
      <c r="L44" s="28">
        <v>66.368417045270689</v>
      </c>
      <c r="M44" s="28">
        <v>3.7722093607913316</v>
      </c>
      <c r="N44" s="28">
        <v>92.561030631956584</v>
      </c>
      <c r="O44" s="28">
        <v>6.8171745971667796</v>
      </c>
      <c r="P44" s="28">
        <v>99.59696972183383</v>
      </c>
      <c r="Q44" s="31"/>
    </row>
    <row r="45" spans="1:17">
      <c r="A45" s="26" t="s">
        <v>35</v>
      </c>
      <c r="B45" s="27">
        <v>13</v>
      </c>
      <c r="C45" s="27">
        <v>408</v>
      </c>
      <c r="D45" s="27">
        <v>316</v>
      </c>
      <c r="E45" s="27">
        <v>0</v>
      </c>
      <c r="F45" s="27">
        <v>724</v>
      </c>
      <c r="G45" s="27">
        <v>0</v>
      </c>
      <c r="H45" s="27">
        <v>737</v>
      </c>
      <c r="I45" s="27">
        <v>717.50428657375789</v>
      </c>
      <c r="J45" s="28">
        <v>1.8118358654103495</v>
      </c>
      <c r="K45" s="28">
        <v>56.863771775955584</v>
      </c>
      <c r="L45" s="28">
        <v>44.041548728436183</v>
      </c>
      <c r="M45" s="28">
        <v>0</v>
      </c>
      <c r="N45" s="28">
        <v>100.90532050439177</v>
      </c>
      <c r="O45" s="28">
        <v>0</v>
      </c>
      <c r="P45" s="28">
        <v>102.71715636980213</v>
      </c>
      <c r="Q45" s="31"/>
    </row>
    <row r="46" spans="1:17">
      <c r="A46" s="26" t="s">
        <v>36</v>
      </c>
      <c r="B46" s="27">
        <v>81</v>
      </c>
      <c r="C46" s="27">
        <v>3304</v>
      </c>
      <c r="D46" s="27">
        <v>6699</v>
      </c>
      <c r="E46" s="27">
        <v>222</v>
      </c>
      <c r="F46" s="27">
        <v>10225</v>
      </c>
      <c r="G46" s="27">
        <v>0</v>
      </c>
      <c r="H46" s="27">
        <v>10306</v>
      </c>
      <c r="I46" s="27">
        <v>10257.81233471917</v>
      </c>
      <c r="J46" s="28">
        <v>0.78964205385043773</v>
      </c>
      <c r="K46" s="28">
        <v>32.209596863232669</v>
      </c>
      <c r="L46" s="28">
        <v>65.306322453630656</v>
      </c>
      <c r="M46" s="28">
        <v>2.1642041475900888</v>
      </c>
      <c r="N46" s="28">
        <v>99.680123464453402</v>
      </c>
      <c r="O46" s="28">
        <v>0</v>
      </c>
      <c r="P46" s="28">
        <v>100.46976551830384</v>
      </c>
      <c r="Q46" s="31"/>
    </row>
    <row r="47" spans="1:17">
      <c r="A47" s="26" t="s">
        <v>37</v>
      </c>
      <c r="B47" s="27">
        <v>0</v>
      </c>
      <c r="C47" s="27">
        <v>168</v>
      </c>
      <c r="D47" s="27">
        <v>498</v>
      </c>
      <c r="E47" s="27">
        <v>0</v>
      </c>
      <c r="F47" s="27">
        <v>666</v>
      </c>
      <c r="G47" s="27">
        <v>0</v>
      </c>
      <c r="H47" s="27">
        <v>666</v>
      </c>
      <c r="I47" s="27">
        <v>667.03728422199845</v>
      </c>
      <c r="J47" s="28">
        <v>0</v>
      </c>
      <c r="K47" s="28">
        <v>25.185998440244227</v>
      </c>
      <c r="L47" s="28">
        <v>74.658495376438253</v>
      </c>
      <c r="M47" s="28">
        <v>0</v>
      </c>
      <c r="N47" s="28">
        <v>99.844493816682473</v>
      </c>
      <c r="O47" s="28">
        <v>0</v>
      </c>
      <c r="P47" s="28">
        <v>99.844493816682473</v>
      </c>
      <c r="Q47" s="31"/>
    </row>
    <row r="48" spans="1:17">
      <c r="A48" s="26" t="s">
        <v>38</v>
      </c>
      <c r="B48" s="27">
        <v>21</v>
      </c>
      <c r="C48" s="27">
        <v>8447</v>
      </c>
      <c r="D48" s="27">
        <v>15989</v>
      </c>
      <c r="E48" s="27">
        <v>983</v>
      </c>
      <c r="F48" s="27">
        <v>25419</v>
      </c>
      <c r="G48" s="27">
        <v>0</v>
      </c>
      <c r="H48" s="27">
        <v>25440</v>
      </c>
      <c r="I48" s="27">
        <v>24528.894082056202</v>
      </c>
      <c r="J48" s="28">
        <v>8.5613317623489102E-2</v>
      </c>
      <c r="K48" s="28">
        <v>34.436937807886309</v>
      </c>
      <c r="L48" s="28">
        <v>65.184349308665119</v>
      </c>
      <c r="M48" s="28">
        <v>4.0075186297090379</v>
      </c>
      <c r="N48" s="28">
        <v>103.62880574626045</v>
      </c>
      <c r="O48" s="28">
        <v>0</v>
      </c>
      <c r="P48" s="28">
        <v>103.71441906388395</v>
      </c>
      <c r="Q48" s="31"/>
    </row>
    <row r="49" spans="1:17">
      <c r="A49" s="26" t="s">
        <v>39</v>
      </c>
      <c r="B49" s="27">
        <v>0</v>
      </c>
      <c r="C49" s="27">
        <v>369</v>
      </c>
      <c r="D49" s="27">
        <v>1030</v>
      </c>
      <c r="E49" s="27">
        <v>0</v>
      </c>
      <c r="F49" s="27">
        <v>1399</v>
      </c>
      <c r="G49" s="27">
        <v>0</v>
      </c>
      <c r="H49" s="27">
        <v>1399</v>
      </c>
      <c r="I49" s="27">
        <v>1363.0553163122981</v>
      </c>
      <c r="J49" s="28">
        <v>0</v>
      </c>
      <c r="K49" s="28">
        <v>27.071535218271077</v>
      </c>
      <c r="L49" s="28">
        <v>75.565531910079159</v>
      </c>
      <c r="M49" s="28">
        <v>0</v>
      </c>
      <c r="N49" s="28">
        <v>102.63706712835024</v>
      </c>
      <c r="O49" s="28">
        <v>0</v>
      </c>
      <c r="P49" s="28">
        <v>102.63706712835024</v>
      </c>
      <c r="Q49" s="31"/>
    </row>
    <row r="50" spans="1:17">
      <c r="A50" s="26" t="s">
        <v>40</v>
      </c>
      <c r="B50" s="27">
        <v>35</v>
      </c>
      <c r="C50" s="27">
        <v>654</v>
      </c>
      <c r="D50" s="27">
        <v>2918</v>
      </c>
      <c r="E50" s="27">
        <v>201</v>
      </c>
      <c r="F50" s="27">
        <v>3773</v>
      </c>
      <c r="G50" s="27">
        <v>0</v>
      </c>
      <c r="H50" s="27">
        <v>3808</v>
      </c>
      <c r="I50" s="27">
        <v>3867.9888205785883</v>
      </c>
      <c r="J50" s="28">
        <v>0.90486300823290811</v>
      </c>
      <c r="K50" s="28">
        <v>16.908011639552058</v>
      </c>
      <c r="L50" s="28">
        <v>75.439721657817898</v>
      </c>
      <c r="M50" s="28">
        <v>5.1964989901375587</v>
      </c>
      <c r="N50" s="28">
        <v>97.544232287507498</v>
      </c>
      <c r="O50" s="28">
        <v>0</v>
      </c>
      <c r="P50" s="28">
        <v>98.449095295740406</v>
      </c>
      <c r="Q50" s="31"/>
    </row>
    <row r="51" spans="1:17">
      <c r="A51" s="26" t="s">
        <v>41</v>
      </c>
      <c r="B51" s="27">
        <v>22</v>
      </c>
      <c r="C51" s="27">
        <v>1027</v>
      </c>
      <c r="D51" s="27">
        <v>1519</v>
      </c>
      <c r="E51" s="27">
        <v>0</v>
      </c>
      <c r="F51" s="27">
        <v>2546</v>
      </c>
      <c r="G51" s="27">
        <v>0</v>
      </c>
      <c r="H51" s="27">
        <v>2568</v>
      </c>
      <c r="I51" s="27">
        <v>2659.6360952864115</v>
      </c>
      <c r="J51" s="28">
        <v>0.82718083270827536</v>
      </c>
      <c r="K51" s="28">
        <v>38.614305235972672</v>
      </c>
      <c r="L51" s="28">
        <v>57.113076585630473</v>
      </c>
      <c r="M51" s="28">
        <v>0</v>
      </c>
      <c r="N51" s="28">
        <v>95.727381821603146</v>
      </c>
      <c r="O51" s="28">
        <v>0</v>
      </c>
      <c r="P51" s="28">
        <v>96.554562654311411</v>
      </c>
      <c r="Q51" s="31"/>
    </row>
    <row r="52" spans="1:17">
      <c r="A52" s="26" t="s">
        <v>42</v>
      </c>
      <c r="B52" s="27">
        <v>0</v>
      </c>
      <c r="C52" s="27">
        <v>1233</v>
      </c>
      <c r="D52" s="27">
        <v>4480</v>
      </c>
      <c r="E52" s="27">
        <v>278</v>
      </c>
      <c r="F52" s="27">
        <v>5991</v>
      </c>
      <c r="G52" s="27">
        <v>0</v>
      </c>
      <c r="H52" s="27">
        <v>5991</v>
      </c>
      <c r="I52" s="27">
        <v>6863.8473163079498</v>
      </c>
      <c r="J52" s="28">
        <v>0</v>
      </c>
      <c r="K52" s="28">
        <v>17.963686299817468</v>
      </c>
      <c r="L52" s="28">
        <v>65.26951713153467</v>
      </c>
      <c r="M52" s="28">
        <v>4.0502066434300525</v>
      </c>
      <c r="N52" s="28">
        <v>87.283410074782182</v>
      </c>
      <c r="O52" s="28">
        <v>0</v>
      </c>
      <c r="P52" s="28">
        <v>87.283410074782182</v>
      </c>
      <c r="Q52" s="31"/>
    </row>
    <row r="53" spans="1:17">
      <c r="A53" s="26" t="s">
        <v>43</v>
      </c>
      <c r="B53" s="27">
        <v>58</v>
      </c>
      <c r="C53" s="27">
        <v>6224</v>
      </c>
      <c r="D53" s="27">
        <v>10205</v>
      </c>
      <c r="E53" s="27">
        <v>319</v>
      </c>
      <c r="F53" s="27">
        <v>16748</v>
      </c>
      <c r="G53" s="27">
        <v>0</v>
      </c>
      <c r="H53" s="27">
        <v>16806</v>
      </c>
      <c r="I53" s="27">
        <v>16674.70267104849</v>
      </c>
      <c r="J53" s="28">
        <v>0.347832289092043</v>
      </c>
      <c r="K53" s="28">
        <v>37.326002884635791</v>
      </c>
      <c r="L53" s="28">
        <v>61.200491554901703</v>
      </c>
      <c r="M53" s="28">
        <v>1.9130775900062365</v>
      </c>
      <c r="N53" s="28">
        <v>100.43957202954373</v>
      </c>
      <c r="O53" s="28">
        <v>0</v>
      </c>
      <c r="P53" s="28">
        <v>100.78740431863578</v>
      </c>
      <c r="Q53" s="31"/>
    </row>
    <row r="54" spans="1:17">
      <c r="A54" s="26" t="s">
        <v>44</v>
      </c>
      <c r="B54" s="27">
        <v>22</v>
      </c>
      <c r="C54" s="27">
        <v>1428</v>
      </c>
      <c r="D54" s="27">
        <v>1420</v>
      </c>
      <c r="E54" s="27">
        <v>0</v>
      </c>
      <c r="F54" s="27">
        <v>2848</v>
      </c>
      <c r="G54" s="27">
        <v>0</v>
      </c>
      <c r="H54" s="27">
        <v>2870</v>
      </c>
      <c r="I54" s="27">
        <v>2767.0769518238426</v>
      </c>
      <c r="J54" s="28">
        <v>0.79506281838310666</v>
      </c>
      <c r="K54" s="28">
        <v>51.606804756867099</v>
      </c>
      <c r="L54" s="28">
        <v>51.317691004727791</v>
      </c>
      <c r="M54" s="28">
        <v>0</v>
      </c>
      <c r="N54" s="28">
        <v>102.9244957615949</v>
      </c>
      <c r="O54" s="28">
        <v>0</v>
      </c>
      <c r="P54" s="28">
        <v>103.71955857997798</v>
      </c>
      <c r="Q54" s="31"/>
    </row>
    <row r="55" spans="1:17">
      <c r="A55" s="26" t="s">
        <v>45</v>
      </c>
      <c r="B55" s="27">
        <v>11</v>
      </c>
      <c r="C55" s="27">
        <v>1282</v>
      </c>
      <c r="D55" s="27">
        <v>5968</v>
      </c>
      <c r="E55" s="27">
        <v>152</v>
      </c>
      <c r="F55" s="27">
        <v>7402</v>
      </c>
      <c r="G55" s="27">
        <v>0</v>
      </c>
      <c r="H55" s="27">
        <v>7413</v>
      </c>
      <c r="I55" s="27">
        <v>7177.7471703577203</v>
      </c>
      <c r="J55" s="28">
        <v>0.15325142748726533</v>
      </c>
      <c r="K55" s="28">
        <v>17.860757276243103</v>
      </c>
      <c r="L55" s="28">
        <v>83.145865385818126</v>
      </c>
      <c r="M55" s="28">
        <v>2.1176560889149392</v>
      </c>
      <c r="N55" s="28">
        <v>103.12427875097616</v>
      </c>
      <c r="O55" s="28">
        <v>0</v>
      </c>
      <c r="P55" s="28">
        <v>103.27753017846344</v>
      </c>
      <c r="Q55" s="31"/>
    </row>
    <row r="56" spans="1:17">
      <c r="A56" s="26" t="s">
        <v>46</v>
      </c>
      <c r="B56" s="27">
        <v>62</v>
      </c>
      <c r="C56" s="27">
        <v>721</v>
      </c>
      <c r="D56" s="27">
        <v>759</v>
      </c>
      <c r="E56" s="27">
        <v>0</v>
      </c>
      <c r="F56" s="27">
        <v>1480</v>
      </c>
      <c r="G56" s="27">
        <v>0</v>
      </c>
      <c r="H56" s="27">
        <v>1542</v>
      </c>
      <c r="I56" s="27">
        <v>1642.2135146924491</v>
      </c>
      <c r="J56" s="28">
        <v>3.7753921426965755</v>
      </c>
      <c r="K56" s="28">
        <v>43.904157014261791</v>
      </c>
      <c r="L56" s="28">
        <v>46.218107037204859</v>
      </c>
      <c r="M56" s="28">
        <v>0</v>
      </c>
      <c r="N56" s="28">
        <v>90.122264051466644</v>
      </c>
      <c r="O56" s="28">
        <v>0</v>
      </c>
      <c r="P56" s="28">
        <v>93.897656194163233</v>
      </c>
      <c r="Q56" s="31"/>
    </row>
    <row r="57" spans="1:17">
      <c r="A57" s="26" t="s">
        <v>47</v>
      </c>
      <c r="B57" s="27">
        <v>18</v>
      </c>
      <c r="C57" s="27">
        <v>2063</v>
      </c>
      <c r="D57" s="27">
        <v>5995</v>
      </c>
      <c r="E57" s="27">
        <v>271</v>
      </c>
      <c r="F57" s="27">
        <v>8329</v>
      </c>
      <c r="G57" s="27">
        <v>0</v>
      </c>
      <c r="H57" s="27">
        <v>8347</v>
      </c>
      <c r="I57" s="27">
        <v>8282.5695897567384</v>
      </c>
      <c r="J57" s="28">
        <v>0.21732386072869284</v>
      </c>
      <c r="K57" s="28">
        <v>24.907729149071852</v>
      </c>
      <c r="L57" s="28">
        <v>72.380919170472978</v>
      </c>
      <c r="M57" s="28">
        <v>3.2719314587486532</v>
      </c>
      <c r="N57" s="28">
        <v>100.56057977829349</v>
      </c>
      <c r="O57" s="28">
        <v>0</v>
      </c>
      <c r="P57" s="28">
        <v>100.77790363902217</v>
      </c>
      <c r="Q57" s="31"/>
    </row>
    <row r="58" spans="1:17" ht="16.5" thickBot="1">
      <c r="A58" s="21"/>
    </row>
    <row r="59" spans="1:17" ht="15" customHeight="1" thickBot="1">
      <c r="A59" s="66" t="s">
        <v>111</v>
      </c>
      <c r="B59" s="66" t="s">
        <v>98</v>
      </c>
      <c r="C59" s="66"/>
      <c r="D59" s="66"/>
      <c r="E59" s="66"/>
      <c r="F59" s="66"/>
      <c r="G59" s="66"/>
      <c r="H59" s="66"/>
      <c r="I59" s="65" t="s">
        <v>88</v>
      </c>
      <c r="J59" s="66" t="s">
        <v>84</v>
      </c>
      <c r="K59" s="66"/>
      <c r="L59" s="66"/>
      <c r="M59" s="66"/>
      <c r="N59" s="66"/>
      <c r="O59" s="66"/>
      <c r="P59" s="66"/>
      <c r="Q59" s="32"/>
    </row>
    <row r="60" spans="1:17" ht="15" customHeight="1" thickBot="1">
      <c r="A60" s="66"/>
      <c r="B60" s="60" t="s">
        <v>56</v>
      </c>
      <c r="C60" s="65" t="s">
        <v>58</v>
      </c>
      <c r="D60" s="65"/>
      <c r="E60" s="65"/>
      <c r="F60" s="65"/>
      <c r="G60" s="60" t="s">
        <v>62</v>
      </c>
      <c r="H60" s="66" t="s">
        <v>63</v>
      </c>
      <c r="I60" s="65"/>
      <c r="J60" s="60" t="s">
        <v>56</v>
      </c>
      <c r="K60" s="65" t="s">
        <v>58</v>
      </c>
      <c r="L60" s="65"/>
      <c r="M60" s="65"/>
      <c r="N60" s="65"/>
      <c r="O60" s="60" t="s">
        <v>62</v>
      </c>
      <c r="P60" s="66" t="s">
        <v>63</v>
      </c>
      <c r="Q60" s="32"/>
    </row>
    <row r="61" spans="1:17" ht="26.25" thickBot="1">
      <c r="A61" s="66"/>
      <c r="B61" s="61" t="s">
        <v>57</v>
      </c>
      <c r="C61" s="61" t="s">
        <v>59</v>
      </c>
      <c r="D61" s="61" t="s">
        <v>67</v>
      </c>
      <c r="E61" s="61" t="s">
        <v>60</v>
      </c>
      <c r="F61" s="61" t="s">
        <v>61</v>
      </c>
      <c r="G61" s="61" t="s">
        <v>59</v>
      </c>
      <c r="H61" s="66"/>
      <c r="I61" s="65"/>
      <c r="J61" s="61" t="s">
        <v>57</v>
      </c>
      <c r="K61" s="61" t="s">
        <v>59</v>
      </c>
      <c r="L61" s="61" t="s">
        <v>67</v>
      </c>
      <c r="M61" s="61" t="s">
        <v>60</v>
      </c>
      <c r="N61" s="61" t="s">
        <v>61</v>
      </c>
      <c r="O61" s="61" t="s">
        <v>59</v>
      </c>
      <c r="P61" s="66"/>
      <c r="Q61" s="32"/>
    </row>
    <row r="62" spans="1:17">
      <c r="A62" s="23" t="s">
        <v>1</v>
      </c>
      <c r="B62" s="24">
        <v>2511</v>
      </c>
      <c r="C62" s="24">
        <v>175511</v>
      </c>
      <c r="D62" s="24">
        <v>461879</v>
      </c>
      <c r="E62" s="24">
        <v>64806</v>
      </c>
      <c r="F62" s="24">
        <v>702196</v>
      </c>
      <c r="G62" s="24">
        <v>1175</v>
      </c>
      <c r="H62" s="24">
        <v>705882</v>
      </c>
      <c r="I62" s="24">
        <v>690373.54381414107</v>
      </c>
      <c r="J62" s="25">
        <v>0.36371613925518548</v>
      </c>
      <c r="K62" s="25">
        <v>25.422613825892814</v>
      </c>
      <c r="L62" s="25">
        <v>66.902766500615613</v>
      </c>
      <c r="M62" s="25">
        <v>9.3870920432383702</v>
      </c>
      <c r="N62" s="25">
        <v>101.71247236974679</v>
      </c>
      <c r="O62" s="25">
        <v>0.17019771550172955</v>
      </c>
      <c r="P62" s="25">
        <v>102.24638622450371</v>
      </c>
      <c r="Q62" s="31"/>
    </row>
    <row r="63" spans="1:17">
      <c r="A63" s="26" t="s">
        <v>48</v>
      </c>
      <c r="B63" s="27">
        <v>925</v>
      </c>
      <c r="C63" s="27">
        <v>16242</v>
      </c>
      <c r="D63" s="27">
        <v>47087</v>
      </c>
      <c r="E63" s="27">
        <v>2666</v>
      </c>
      <c r="F63" s="27">
        <v>65995</v>
      </c>
      <c r="G63" s="27">
        <v>0</v>
      </c>
      <c r="H63" s="27">
        <v>66920</v>
      </c>
      <c r="I63" s="27">
        <v>65994.408383665985</v>
      </c>
      <c r="J63" s="28">
        <v>1.401633899984992</v>
      </c>
      <c r="K63" s="28">
        <v>24.61117600384458</v>
      </c>
      <c r="L63" s="28">
        <v>71.349984268749537</v>
      </c>
      <c r="M63" s="28">
        <v>4.0397361917405288</v>
      </c>
      <c r="N63" s="28">
        <v>100.00089646433463</v>
      </c>
      <c r="O63" s="28">
        <v>0</v>
      </c>
      <c r="P63" s="28">
        <v>101.40253036431963</v>
      </c>
      <c r="Q63" s="31"/>
    </row>
    <row r="64" spans="1:17">
      <c r="A64" s="26" t="s">
        <v>49</v>
      </c>
      <c r="B64" s="27">
        <v>159</v>
      </c>
      <c r="C64" s="27">
        <v>11111</v>
      </c>
      <c r="D64" s="27">
        <v>26563</v>
      </c>
      <c r="E64" s="27">
        <v>994</v>
      </c>
      <c r="F64" s="27">
        <v>38668</v>
      </c>
      <c r="G64" s="27">
        <v>1153</v>
      </c>
      <c r="H64" s="27">
        <v>39980</v>
      </c>
      <c r="I64" s="27">
        <v>39433.896209881612</v>
      </c>
      <c r="J64" s="28">
        <v>0.40320641702190385</v>
      </c>
      <c r="K64" s="28">
        <v>28.176267292643864</v>
      </c>
      <c r="L64" s="28">
        <v>67.360830536810269</v>
      </c>
      <c r="M64" s="28">
        <v>2.5206740787407074</v>
      </c>
      <c r="N64" s="28">
        <v>98.057771908194837</v>
      </c>
      <c r="O64" s="28">
        <v>2.923880495762611</v>
      </c>
      <c r="P64" s="28">
        <v>101.38485882097936</v>
      </c>
      <c r="Q64" s="31"/>
    </row>
    <row r="65" spans="1:17">
      <c r="A65" s="26" t="s">
        <v>50</v>
      </c>
      <c r="B65" s="27">
        <v>187</v>
      </c>
      <c r="C65" s="27">
        <v>37921</v>
      </c>
      <c r="D65" s="27">
        <v>112623</v>
      </c>
      <c r="E65" s="27">
        <v>33028</v>
      </c>
      <c r="F65" s="27">
        <v>183572</v>
      </c>
      <c r="G65" s="27">
        <v>22</v>
      </c>
      <c r="H65" s="27">
        <v>183781</v>
      </c>
      <c r="I65" s="27">
        <v>180719.7949687712</v>
      </c>
      <c r="J65" s="28">
        <v>0.1034751063281773</v>
      </c>
      <c r="K65" s="28">
        <v>20.983312872036425</v>
      </c>
      <c r="L65" s="28">
        <v>62.319127807477606</v>
      </c>
      <c r="M65" s="28">
        <v>18.27580648025155</v>
      </c>
      <c r="N65" s="28">
        <v>101.57824715976558</v>
      </c>
      <c r="O65" s="28">
        <v>1.2173541920962035E-2</v>
      </c>
      <c r="P65" s="28">
        <v>101.69389580801472</v>
      </c>
      <c r="Q65" s="31"/>
    </row>
    <row r="66" spans="1:17">
      <c r="A66" s="26" t="s">
        <v>51</v>
      </c>
      <c r="B66" s="27">
        <v>283</v>
      </c>
      <c r="C66" s="27">
        <v>25858</v>
      </c>
      <c r="D66" s="27">
        <v>54678</v>
      </c>
      <c r="E66" s="27">
        <v>4002</v>
      </c>
      <c r="F66" s="27">
        <v>84538</v>
      </c>
      <c r="G66" s="27">
        <v>0</v>
      </c>
      <c r="H66" s="27">
        <v>84821</v>
      </c>
      <c r="I66" s="27">
        <v>81124.098242510809</v>
      </c>
      <c r="J66" s="28">
        <v>0.3488482536397573</v>
      </c>
      <c r="K66" s="28">
        <v>31.874622412073656</v>
      </c>
      <c r="L66" s="28">
        <v>67.400441033620666</v>
      </c>
      <c r="M66" s="28">
        <v>4.9331827246159321</v>
      </c>
      <c r="N66" s="28">
        <v>104.20824617031026</v>
      </c>
      <c r="O66" s="28">
        <v>0</v>
      </c>
      <c r="P66" s="28">
        <v>104.55709442395001</v>
      </c>
      <c r="Q66" s="31"/>
    </row>
    <row r="67" spans="1:17">
      <c r="A67" s="26" t="s">
        <v>52</v>
      </c>
      <c r="B67" s="27">
        <v>228</v>
      </c>
      <c r="C67" s="27">
        <v>22372</v>
      </c>
      <c r="D67" s="27">
        <v>81045</v>
      </c>
      <c r="E67" s="27">
        <v>12593</v>
      </c>
      <c r="F67" s="27">
        <v>116010</v>
      </c>
      <c r="G67" s="27">
        <v>0</v>
      </c>
      <c r="H67" s="27">
        <v>116238</v>
      </c>
      <c r="I67" s="27">
        <v>114513.80270679721</v>
      </c>
      <c r="J67" s="28">
        <v>0.19910263619816598</v>
      </c>
      <c r="K67" s="28">
        <v>19.536509548356882</v>
      </c>
      <c r="L67" s="28">
        <v>70.77312785386124</v>
      </c>
      <c r="M67" s="28">
        <v>10.99692762124344</v>
      </c>
      <c r="N67" s="28">
        <v>101.30656502346156</v>
      </c>
      <c r="O67" s="28">
        <v>0</v>
      </c>
      <c r="P67" s="28">
        <v>101.50566765965972</v>
      </c>
      <c r="Q67" s="31"/>
    </row>
    <row r="68" spans="1:17">
      <c r="A68" s="26" t="s">
        <v>53</v>
      </c>
      <c r="B68" s="27">
        <v>409</v>
      </c>
      <c r="C68" s="27">
        <v>29012</v>
      </c>
      <c r="D68" s="27">
        <v>68835</v>
      </c>
      <c r="E68" s="27">
        <v>6139</v>
      </c>
      <c r="F68" s="27">
        <v>103986</v>
      </c>
      <c r="G68" s="27">
        <v>0</v>
      </c>
      <c r="H68" s="27">
        <v>104395</v>
      </c>
      <c r="I68" s="27">
        <v>101541.45479167732</v>
      </c>
      <c r="J68" s="28">
        <v>0.40279115641892799</v>
      </c>
      <c r="K68" s="28">
        <v>28.57158198050352</v>
      </c>
      <c r="L68" s="28">
        <v>67.790047071141572</v>
      </c>
      <c r="M68" s="28">
        <v>6.045806624097307</v>
      </c>
      <c r="N68" s="28">
        <v>102.40743567574239</v>
      </c>
      <c r="O68" s="28">
        <v>0</v>
      </c>
      <c r="P68" s="28">
        <v>102.81022683216132</v>
      </c>
      <c r="Q68" s="31"/>
    </row>
    <row r="69" spans="1:17">
      <c r="A69" s="26" t="s">
        <v>54</v>
      </c>
      <c r="B69" s="27">
        <v>161</v>
      </c>
      <c r="C69" s="27">
        <v>24144</v>
      </c>
      <c r="D69" s="27">
        <v>44792</v>
      </c>
      <c r="E69" s="27">
        <v>3968</v>
      </c>
      <c r="F69" s="27">
        <v>72904</v>
      </c>
      <c r="G69" s="27">
        <v>0</v>
      </c>
      <c r="H69" s="27">
        <v>73065</v>
      </c>
      <c r="I69" s="27">
        <v>70682.289565593499</v>
      </c>
      <c r="J69" s="28">
        <v>0.22777983139693181</v>
      </c>
      <c r="K69" s="28">
        <v>34.15848602017094</v>
      </c>
      <c r="L69" s="28">
        <v>63.370895701437078</v>
      </c>
      <c r="M69" s="28">
        <v>5.6138532359194127</v>
      </c>
      <c r="N69" s="28">
        <v>103.14323495752744</v>
      </c>
      <c r="O69" s="28">
        <v>0</v>
      </c>
      <c r="P69" s="28">
        <v>103.37101478892437</v>
      </c>
      <c r="Q69" s="31"/>
    </row>
    <row r="70" spans="1:17">
      <c r="A70" s="26" t="s">
        <v>55</v>
      </c>
      <c r="B70" s="27">
        <v>159</v>
      </c>
      <c r="C70" s="27">
        <v>8851</v>
      </c>
      <c r="D70" s="27">
        <v>26256</v>
      </c>
      <c r="E70" s="27">
        <v>1416</v>
      </c>
      <c r="F70" s="27">
        <v>36523</v>
      </c>
      <c r="G70" s="27">
        <v>0</v>
      </c>
      <c r="H70" s="27">
        <v>36682</v>
      </c>
      <c r="I70" s="27">
        <v>36363.798945243441</v>
      </c>
      <c r="J70" s="28">
        <v>0.43724804506652887</v>
      </c>
      <c r="K70" s="28">
        <v>24.340141175370107</v>
      </c>
      <c r="L70" s="28">
        <v>72.203677177778502</v>
      </c>
      <c r="M70" s="28">
        <v>3.8939825900264458</v>
      </c>
      <c r="N70" s="28">
        <v>100.43780094317508</v>
      </c>
      <c r="O70" s="28">
        <v>0</v>
      </c>
      <c r="P70" s="28">
        <v>100.8750489882416</v>
      </c>
      <c r="Q70" s="31"/>
    </row>
    <row r="72" spans="1:17">
      <c r="A72" s="33" t="s">
        <v>96</v>
      </c>
    </row>
    <row r="74" spans="1:17">
      <c r="A74" s="22"/>
    </row>
  </sheetData>
  <mergeCells count="16">
    <mergeCell ref="A59:A61"/>
    <mergeCell ref="B59:H59"/>
    <mergeCell ref="I59:I61"/>
    <mergeCell ref="J59:P59"/>
    <mergeCell ref="C60:F60"/>
    <mergeCell ref="H60:H61"/>
    <mergeCell ref="K60:N60"/>
    <mergeCell ref="P60:P61"/>
    <mergeCell ref="A8:A10"/>
    <mergeCell ref="B8:H8"/>
    <mergeCell ref="I8:I10"/>
    <mergeCell ref="J8:P8"/>
    <mergeCell ref="C9:F9"/>
    <mergeCell ref="H9:H10"/>
    <mergeCell ref="K9:N9"/>
    <mergeCell ref="P9:P10"/>
  </mergeCells>
  <hyperlinks>
    <hyperlink ref="P7" location="Contenido!A1" display="Contenido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74"/>
  <sheetViews>
    <sheetView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baseColWidth="10" defaultRowHeight="15"/>
  <cols>
    <col min="1" max="1" width="56.7109375" style="20" customWidth="1"/>
    <col min="2" max="16" width="12.85546875" style="20" customWidth="1"/>
    <col min="17" max="17" width="12.85546875" style="30" customWidth="1"/>
    <col min="18" max="16384" width="11.42578125" style="20"/>
  </cols>
  <sheetData>
    <row r="1" spans="1:36" s="54" customFormat="1" ht="18.75">
      <c r="A1" s="52" t="s">
        <v>65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8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  <c r="AG1" s="53"/>
      <c r="AH1" s="53"/>
      <c r="AI1" s="53"/>
      <c r="AJ1" s="53"/>
    </row>
    <row r="2" spans="1:36" s="54" customFormat="1" ht="18.75" customHeight="1">
      <c r="A2" s="55" t="s">
        <v>83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8"/>
      <c r="R2" s="53"/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/>
      <c r="AH2" s="53"/>
      <c r="AI2" s="53"/>
      <c r="AJ2" s="53"/>
    </row>
    <row r="3" spans="1:36" s="54" customFormat="1" ht="18.75">
      <c r="A3" s="52" t="s">
        <v>126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8"/>
      <c r="R3" s="53"/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  <c r="AF3" s="53"/>
      <c r="AG3" s="53"/>
      <c r="AH3" s="53"/>
      <c r="AI3" s="53"/>
      <c r="AJ3" s="53"/>
    </row>
    <row r="4" spans="1:36" s="54" customFormat="1" ht="18.75">
      <c r="A4" s="52" t="s">
        <v>74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8"/>
      <c r="R4" s="53"/>
      <c r="S4" s="53"/>
      <c r="T4" s="53"/>
      <c r="U4" s="56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</row>
    <row r="5" spans="1:36" s="54" customFormat="1" ht="3.75" customHeight="1">
      <c r="A5" s="57"/>
      <c r="Q5" s="59"/>
    </row>
    <row r="6" spans="1:36" s="54" customFormat="1" ht="3.75" customHeight="1">
      <c r="Q6" s="59"/>
    </row>
    <row r="7" spans="1:36" s="54" customFormat="1" ht="15.75" thickBot="1">
      <c r="P7" s="62" t="s">
        <v>89</v>
      </c>
      <c r="Q7" s="59"/>
    </row>
    <row r="8" spans="1:36" ht="15.75" customHeight="1" thickBot="1">
      <c r="A8" s="66" t="s">
        <v>0</v>
      </c>
      <c r="B8" s="66" t="s">
        <v>98</v>
      </c>
      <c r="C8" s="66"/>
      <c r="D8" s="66"/>
      <c r="E8" s="66"/>
      <c r="F8" s="66"/>
      <c r="G8" s="66"/>
      <c r="H8" s="66"/>
      <c r="I8" s="65" t="s">
        <v>88</v>
      </c>
      <c r="J8" s="66" t="s">
        <v>84</v>
      </c>
      <c r="K8" s="66"/>
      <c r="L8" s="66"/>
      <c r="M8" s="66"/>
      <c r="N8" s="66"/>
      <c r="O8" s="66"/>
      <c r="P8" s="66"/>
      <c r="Q8" s="31"/>
    </row>
    <row r="9" spans="1:36" ht="15" customHeight="1" thickBot="1">
      <c r="A9" s="66"/>
      <c r="B9" s="60" t="s">
        <v>56</v>
      </c>
      <c r="C9" s="65" t="s">
        <v>58</v>
      </c>
      <c r="D9" s="65"/>
      <c r="E9" s="65"/>
      <c r="F9" s="65"/>
      <c r="G9" s="60" t="s">
        <v>62</v>
      </c>
      <c r="H9" s="66" t="s">
        <v>63</v>
      </c>
      <c r="I9" s="65"/>
      <c r="J9" s="60" t="s">
        <v>56</v>
      </c>
      <c r="K9" s="65" t="s">
        <v>58</v>
      </c>
      <c r="L9" s="65"/>
      <c r="M9" s="65"/>
      <c r="N9" s="65"/>
      <c r="O9" s="60" t="s">
        <v>62</v>
      </c>
      <c r="P9" s="66" t="s">
        <v>63</v>
      </c>
      <c r="Q9" s="31"/>
    </row>
    <row r="10" spans="1:36" ht="26.25" thickBot="1">
      <c r="A10" s="66"/>
      <c r="B10" s="61" t="s">
        <v>57</v>
      </c>
      <c r="C10" s="61" t="s">
        <v>59</v>
      </c>
      <c r="D10" s="61" t="s">
        <v>67</v>
      </c>
      <c r="E10" s="61" t="s">
        <v>60</v>
      </c>
      <c r="F10" s="61" t="s">
        <v>61</v>
      </c>
      <c r="G10" s="61" t="s">
        <v>59</v>
      </c>
      <c r="H10" s="66"/>
      <c r="I10" s="65"/>
      <c r="J10" s="61" t="s">
        <v>57</v>
      </c>
      <c r="K10" s="61" t="s">
        <v>59</v>
      </c>
      <c r="L10" s="61" t="s">
        <v>67</v>
      </c>
      <c r="M10" s="61" t="s">
        <v>60</v>
      </c>
      <c r="N10" s="61" t="s">
        <v>61</v>
      </c>
      <c r="O10" s="61" t="s">
        <v>59</v>
      </c>
      <c r="P10" s="66"/>
      <c r="Q10" s="31"/>
    </row>
    <row r="11" spans="1:36">
      <c r="A11" s="23" t="s">
        <v>1</v>
      </c>
      <c r="B11" s="24">
        <v>3026</v>
      </c>
      <c r="C11" s="24">
        <v>166533</v>
      </c>
      <c r="D11" s="24">
        <v>445038</v>
      </c>
      <c r="E11" s="24">
        <v>63602</v>
      </c>
      <c r="F11" s="24">
        <v>675173</v>
      </c>
      <c r="G11" s="24">
        <v>1128</v>
      </c>
      <c r="H11" s="24">
        <v>679327</v>
      </c>
      <c r="I11" s="24">
        <v>686244.42047821509</v>
      </c>
      <c r="J11" s="25">
        <v>0.44095076181330656</v>
      </c>
      <c r="K11" s="25">
        <v>24.267301129231782</v>
      </c>
      <c r="L11" s="25">
        <v>64.851237652303467</v>
      </c>
      <c r="M11" s="25">
        <v>9.2681263558658031</v>
      </c>
      <c r="N11" s="25">
        <v>98.386665137401067</v>
      </c>
      <c r="O11" s="25">
        <v>0.16437292112538326</v>
      </c>
      <c r="P11" s="25">
        <v>98.991988820339742</v>
      </c>
      <c r="Q11" s="31"/>
    </row>
    <row r="12" spans="1:36">
      <c r="A12" s="26" t="s">
        <v>2</v>
      </c>
      <c r="B12" s="27">
        <v>38</v>
      </c>
      <c r="C12" s="27">
        <v>1292</v>
      </c>
      <c r="D12" s="27">
        <v>8693</v>
      </c>
      <c r="E12" s="27">
        <v>91</v>
      </c>
      <c r="F12" s="27">
        <v>10076</v>
      </c>
      <c r="G12" s="27">
        <v>0</v>
      </c>
      <c r="H12" s="27">
        <v>10114</v>
      </c>
      <c r="I12" s="27">
        <v>10359.065471326599</v>
      </c>
      <c r="J12" s="28">
        <v>0.36682845672886416</v>
      </c>
      <c r="K12" s="28">
        <v>12.47216752878138</v>
      </c>
      <c r="L12" s="28">
        <v>83.916836166947789</v>
      </c>
      <c r="M12" s="28">
        <v>0.87845762006122718</v>
      </c>
      <c r="N12" s="28">
        <v>97.267461315790399</v>
      </c>
      <c r="O12" s="28">
        <v>0</v>
      </c>
      <c r="P12" s="28">
        <v>97.634289772519253</v>
      </c>
      <c r="Q12" s="31"/>
    </row>
    <row r="13" spans="1:36">
      <c r="A13" s="26" t="s">
        <v>3</v>
      </c>
      <c r="B13" s="27">
        <v>53</v>
      </c>
      <c r="C13" s="27">
        <v>3732</v>
      </c>
      <c r="D13" s="27">
        <v>7406</v>
      </c>
      <c r="E13" s="27">
        <v>550</v>
      </c>
      <c r="F13" s="27">
        <v>11688</v>
      </c>
      <c r="G13" s="27">
        <v>0</v>
      </c>
      <c r="H13" s="27">
        <v>11741</v>
      </c>
      <c r="I13" s="27">
        <v>12103.084778050452</v>
      </c>
      <c r="J13" s="28">
        <v>0.43790488930655219</v>
      </c>
      <c r="K13" s="28">
        <v>30.835114092302884</v>
      </c>
      <c r="L13" s="28">
        <v>61.191011513289162</v>
      </c>
      <c r="M13" s="28">
        <v>4.5442960211057297</v>
      </c>
      <c r="N13" s="28">
        <v>96.57042162669778</v>
      </c>
      <c r="O13" s="28">
        <v>0</v>
      </c>
      <c r="P13" s="28">
        <v>97.008326516004331</v>
      </c>
      <c r="Q13" s="31"/>
    </row>
    <row r="14" spans="1:36">
      <c r="A14" s="26" t="s">
        <v>4</v>
      </c>
      <c r="B14" s="27">
        <v>225</v>
      </c>
      <c r="C14" s="27">
        <v>4094</v>
      </c>
      <c r="D14" s="27">
        <v>15815</v>
      </c>
      <c r="E14" s="27">
        <v>1480</v>
      </c>
      <c r="F14" s="27">
        <v>21389</v>
      </c>
      <c r="G14" s="27">
        <v>0</v>
      </c>
      <c r="H14" s="27">
        <v>21614</v>
      </c>
      <c r="I14" s="27">
        <v>21607.77551122801</v>
      </c>
      <c r="J14" s="28">
        <v>1.0412918251723027</v>
      </c>
      <c r="K14" s="28">
        <v>18.946883254468478</v>
      </c>
      <c r="L14" s="28">
        <v>73.191245400444288</v>
      </c>
      <c r="M14" s="28">
        <v>6.8493862278000348</v>
      </c>
      <c r="N14" s="28">
        <v>98.987514882712816</v>
      </c>
      <c r="O14" s="28">
        <v>0</v>
      </c>
      <c r="P14" s="28">
        <v>100.02880670788512</v>
      </c>
      <c r="Q14" s="31"/>
    </row>
    <row r="15" spans="1:36">
      <c r="A15" s="26" t="s">
        <v>5</v>
      </c>
      <c r="B15" s="27">
        <v>17</v>
      </c>
      <c r="C15" s="27">
        <v>1323</v>
      </c>
      <c r="D15" s="27">
        <v>6417</v>
      </c>
      <c r="E15" s="27">
        <v>250</v>
      </c>
      <c r="F15" s="27">
        <v>7990</v>
      </c>
      <c r="G15" s="27">
        <v>0</v>
      </c>
      <c r="H15" s="27">
        <v>8007</v>
      </c>
      <c r="I15" s="27">
        <v>8376.4360389299509</v>
      </c>
      <c r="J15" s="28">
        <v>0.20295027528404153</v>
      </c>
      <c r="K15" s="28">
        <v>15.794306717693349</v>
      </c>
      <c r="L15" s="28">
        <v>76.607759793982027</v>
      </c>
      <c r="M15" s="28">
        <v>2.9845628718241404</v>
      </c>
      <c r="N15" s="28">
        <v>95.386629383499525</v>
      </c>
      <c r="O15" s="28">
        <v>0</v>
      </c>
      <c r="P15" s="28">
        <v>95.589579658783563</v>
      </c>
      <c r="Q15" s="31"/>
    </row>
    <row r="16" spans="1:36">
      <c r="A16" s="26" t="s">
        <v>6</v>
      </c>
      <c r="B16" s="27">
        <v>0</v>
      </c>
      <c r="C16" s="27">
        <v>1349</v>
      </c>
      <c r="D16" s="27">
        <v>8857</v>
      </c>
      <c r="E16" s="27">
        <v>800</v>
      </c>
      <c r="F16" s="27">
        <v>11006</v>
      </c>
      <c r="G16" s="27">
        <v>0</v>
      </c>
      <c r="H16" s="27">
        <v>11006</v>
      </c>
      <c r="I16" s="27">
        <v>11538.08975384903</v>
      </c>
      <c r="J16" s="28">
        <v>0</v>
      </c>
      <c r="K16" s="28">
        <v>11.691710055817364</v>
      </c>
      <c r="L16" s="28">
        <v>76.763140077371688</v>
      </c>
      <c r="M16" s="28">
        <v>6.9335567417745674</v>
      </c>
      <c r="N16" s="28">
        <v>95.388406874963621</v>
      </c>
      <c r="O16" s="28">
        <v>0</v>
      </c>
      <c r="P16" s="28">
        <v>95.388406874963621</v>
      </c>
      <c r="Q16" s="31"/>
    </row>
    <row r="17" spans="1:17">
      <c r="A17" s="26" t="s">
        <v>7</v>
      </c>
      <c r="B17" s="27">
        <v>0</v>
      </c>
      <c r="C17" s="27">
        <v>385</v>
      </c>
      <c r="D17" s="27">
        <v>276</v>
      </c>
      <c r="E17" s="27">
        <v>0</v>
      </c>
      <c r="F17" s="27">
        <v>661</v>
      </c>
      <c r="G17" s="27">
        <v>0</v>
      </c>
      <c r="H17" s="27">
        <v>661</v>
      </c>
      <c r="I17" s="27">
        <v>750.48476864761005</v>
      </c>
      <c r="J17" s="28">
        <v>0</v>
      </c>
      <c r="K17" s="28">
        <v>51.30017504469523</v>
      </c>
      <c r="L17" s="28">
        <v>36.776229382690609</v>
      </c>
      <c r="M17" s="28">
        <v>0</v>
      </c>
      <c r="N17" s="28">
        <v>88.076404427385839</v>
      </c>
      <c r="O17" s="28">
        <v>0</v>
      </c>
      <c r="P17" s="28">
        <v>88.076404427385839</v>
      </c>
      <c r="Q17" s="31"/>
    </row>
    <row r="18" spans="1:17">
      <c r="A18" s="26" t="s">
        <v>8</v>
      </c>
      <c r="B18" s="27">
        <v>46</v>
      </c>
      <c r="C18" s="27">
        <v>8704</v>
      </c>
      <c r="D18" s="27">
        <v>37382</v>
      </c>
      <c r="E18" s="27">
        <v>9729</v>
      </c>
      <c r="F18" s="27">
        <v>55815</v>
      </c>
      <c r="G18" s="27">
        <v>0</v>
      </c>
      <c r="H18" s="27">
        <v>55861</v>
      </c>
      <c r="I18" s="27">
        <v>56022.362760755408</v>
      </c>
      <c r="J18" s="28">
        <v>8.2110067717857407E-2</v>
      </c>
      <c r="K18" s="28">
        <v>15.536652813396323</v>
      </c>
      <c r="L18" s="28">
        <v>66.726925031064042</v>
      </c>
      <c r="M18" s="28">
        <v>17.366279322326843</v>
      </c>
      <c r="N18" s="28">
        <v>99.629857166787204</v>
      </c>
      <c r="O18" s="28">
        <v>0</v>
      </c>
      <c r="P18" s="28">
        <v>99.711967234505067</v>
      </c>
      <c r="Q18" s="31"/>
    </row>
    <row r="19" spans="1:17">
      <c r="A19" s="26" t="s">
        <v>9</v>
      </c>
      <c r="B19" s="27">
        <v>103</v>
      </c>
      <c r="C19" s="27">
        <v>1094</v>
      </c>
      <c r="D19" s="27">
        <v>3240</v>
      </c>
      <c r="E19" s="27">
        <v>38</v>
      </c>
      <c r="F19" s="27">
        <v>4372</v>
      </c>
      <c r="G19" s="27">
        <v>0</v>
      </c>
      <c r="H19" s="27">
        <v>4475</v>
      </c>
      <c r="I19" s="27">
        <v>4569.8436658404325</v>
      </c>
      <c r="J19" s="28">
        <v>2.2539064250693013</v>
      </c>
      <c r="K19" s="28">
        <v>23.939549796367139</v>
      </c>
      <c r="L19" s="28">
        <v>70.899580749752772</v>
      </c>
      <c r="M19" s="28">
        <v>0.83153829274401403</v>
      </c>
      <c r="N19" s="28">
        <v>95.670668838863932</v>
      </c>
      <c r="O19" s="28">
        <v>0</v>
      </c>
      <c r="P19" s="28">
        <v>97.924575263933235</v>
      </c>
      <c r="Q19" s="31"/>
    </row>
    <row r="20" spans="1:17">
      <c r="A20" s="26" t="s">
        <v>10</v>
      </c>
      <c r="B20" s="27">
        <v>105</v>
      </c>
      <c r="C20" s="27">
        <v>3234</v>
      </c>
      <c r="D20" s="27">
        <v>6546</v>
      </c>
      <c r="E20" s="27">
        <v>276</v>
      </c>
      <c r="F20" s="27">
        <v>10056</v>
      </c>
      <c r="G20" s="27">
        <v>0</v>
      </c>
      <c r="H20" s="27">
        <v>10161</v>
      </c>
      <c r="I20" s="27">
        <v>10359.98976050744</v>
      </c>
      <c r="J20" s="28">
        <v>1.0135145152388356</v>
      </c>
      <c r="K20" s="28">
        <v>31.21624706935614</v>
      </c>
      <c r="L20" s="28">
        <v>63.185390635746842</v>
      </c>
      <c r="M20" s="28">
        <v>2.6640952971992253</v>
      </c>
      <c r="N20" s="28">
        <v>97.06573300230221</v>
      </c>
      <c r="O20" s="28">
        <v>0</v>
      </c>
      <c r="P20" s="28">
        <v>98.079247517541049</v>
      </c>
      <c r="Q20" s="31"/>
    </row>
    <row r="21" spans="1:17" ht="15" customHeight="1">
      <c r="A21" s="26" t="s">
        <v>11</v>
      </c>
      <c r="B21" s="27">
        <v>4</v>
      </c>
      <c r="C21" s="27">
        <v>731</v>
      </c>
      <c r="D21" s="27">
        <v>700</v>
      </c>
      <c r="E21" s="27">
        <v>55</v>
      </c>
      <c r="F21" s="27">
        <v>1486</v>
      </c>
      <c r="G21" s="27">
        <v>0</v>
      </c>
      <c r="H21" s="27">
        <v>1490</v>
      </c>
      <c r="I21" s="27">
        <v>1471.5459091790258</v>
      </c>
      <c r="J21" s="28">
        <v>0.27182298391435145</v>
      </c>
      <c r="K21" s="28">
        <v>49.675650310347727</v>
      </c>
      <c r="L21" s="28">
        <v>47.569022185011505</v>
      </c>
      <c r="M21" s="28">
        <v>3.7375660288223327</v>
      </c>
      <c r="N21" s="28">
        <v>100.98223852418155</v>
      </c>
      <c r="O21" s="28">
        <v>0</v>
      </c>
      <c r="P21" s="28">
        <v>101.2540615080959</v>
      </c>
      <c r="Q21" s="31"/>
    </row>
    <row r="22" spans="1:17" ht="15" customHeight="1">
      <c r="A22" s="26" t="s">
        <v>12</v>
      </c>
      <c r="B22" s="27">
        <v>8</v>
      </c>
      <c r="C22" s="27">
        <v>2438</v>
      </c>
      <c r="D22" s="27">
        <v>7534</v>
      </c>
      <c r="E22" s="27">
        <v>913</v>
      </c>
      <c r="F22" s="27">
        <v>10885</v>
      </c>
      <c r="G22" s="27">
        <v>0</v>
      </c>
      <c r="H22" s="27">
        <v>10893</v>
      </c>
      <c r="I22" s="27">
        <v>10097.65456081169</v>
      </c>
      <c r="J22" s="28">
        <v>7.9226318862673867E-2</v>
      </c>
      <c r="K22" s="28">
        <v>24.144220673399861</v>
      </c>
      <c r="L22" s="28">
        <v>74.611385788923116</v>
      </c>
      <c r="M22" s="28">
        <v>9.0417036402026536</v>
      </c>
      <c r="N22" s="28">
        <v>107.79731010252563</v>
      </c>
      <c r="O22" s="28">
        <v>0</v>
      </c>
      <c r="P22" s="28">
        <v>107.87653642138831</v>
      </c>
      <c r="Q22" s="31"/>
    </row>
    <row r="23" spans="1:17">
      <c r="A23" s="26" t="s">
        <v>13</v>
      </c>
      <c r="B23" s="27">
        <v>0</v>
      </c>
      <c r="C23" s="27">
        <v>1235</v>
      </c>
      <c r="D23" s="27">
        <v>2170</v>
      </c>
      <c r="E23" s="27">
        <v>99</v>
      </c>
      <c r="F23" s="27">
        <v>3504</v>
      </c>
      <c r="G23" s="27">
        <v>0</v>
      </c>
      <c r="H23" s="27">
        <v>3504</v>
      </c>
      <c r="I23" s="27">
        <v>3405.4440029335401</v>
      </c>
      <c r="J23" s="28">
        <v>0</v>
      </c>
      <c r="K23" s="28">
        <v>36.26546197606357</v>
      </c>
      <c r="L23" s="28">
        <v>63.721499990330308</v>
      </c>
      <c r="M23" s="28">
        <v>2.9071099073929498</v>
      </c>
      <c r="N23" s="28">
        <v>102.89407187378683</v>
      </c>
      <c r="O23" s="28">
        <v>0</v>
      </c>
      <c r="P23" s="28">
        <v>102.89407187378683</v>
      </c>
      <c r="Q23" s="31"/>
    </row>
    <row r="24" spans="1:17">
      <c r="A24" s="26" t="s">
        <v>14</v>
      </c>
      <c r="B24" s="27">
        <v>0</v>
      </c>
      <c r="C24" s="27">
        <v>694</v>
      </c>
      <c r="D24" s="27">
        <v>2773</v>
      </c>
      <c r="E24" s="27">
        <v>0</v>
      </c>
      <c r="F24" s="27">
        <v>3467</v>
      </c>
      <c r="G24" s="27">
        <v>0</v>
      </c>
      <c r="H24" s="27">
        <v>3467</v>
      </c>
      <c r="I24" s="27">
        <v>3301.003557960028</v>
      </c>
      <c r="J24" s="28">
        <v>0</v>
      </c>
      <c r="K24" s="28">
        <v>21.023909481299739</v>
      </c>
      <c r="L24" s="28">
        <v>84.004756472109747</v>
      </c>
      <c r="M24" s="28">
        <v>0</v>
      </c>
      <c r="N24" s="28">
        <v>105.0286659534095</v>
      </c>
      <c r="O24" s="28">
        <v>0</v>
      </c>
      <c r="P24" s="28">
        <v>105.0286659534095</v>
      </c>
      <c r="Q24" s="31"/>
    </row>
    <row r="25" spans="1:17">
      <c r="A25" s="26" t="s">
        <v>15</v>
      </c>
      <c r="B25" s="27">
        <v>316</v>
      </c>
      <c r="C25" s="27">
        <v>7133</v>
      </c>
      <c r="D25" s="27">
        <v>11946</v>
      </c>
      <c r="E25" s="27">
        <v>782</v>
      </c>
      <c r="F25" s="27">
        <v>19861</v>
      </c>
      <c r="G25" s="27">
        <v>0</v>
      </c>
      <c r="H25" s="27">
        <v>20177</v>
      </c>
      <c r="I25" s="27">
        <v>20479.907714965328</v>
      </c>
      <c r="J25" s="28">
        <v>1.5429757028108513</v>
      </c>
      <c r="K25" s="28">
        <v>34.829258506803171</v>
      </c>
      <c r="L25" s="28">
        <v>58.33034096765325</v>
      </c>
      <c r="M25" s="28">
        <v>3.8183765810066004</v>
      </c>
      <c r="N25" s="28">
        <v>96.977976055463017</v>
      </c>
      <c r="O25" s="28">
        <v>0</v>
      </c>
      <c r="P25" s="28">
        <v>98.520951758273881</v>
      </c>
      <c r="Q25" s="31"/>
    </row>
    <row r="26" spans="1:17">
      <c r="A26" s="26" t="s">
        <v>16</v>
      </c>
      <c r="B26" s="27">
        <v>179</v>
      </c>
      <c r="C26" s="27">
        <v>7300</v>
      </c>
      <c r="D26" s="27">
        <v>12435</v>
      </c>
      <c r="E26" s="27">
        <v>876</v>
      </c>
      <c r="F26" s="27">
        <v>20611</v>
      </c>
      <c r="G26" s="27">
        <v>0</v>
      </c>
      <c r="H26" s="27">
        <v>20790</v>
      </c>
      <c r="I26" s="27">
        <v>20221.623825012179</v>
      </c>
      <c r="J26" s="28">
        <v>0.88519102891526669</v>
      </c>
      <c r="K26" s="28">
        <v>36.099969335650542</v>
      </c>
      <c r="L26" s="28">
        <v>61.493577902577321</v>
      </c>
      <c r="M26" s="28">
        <v>4.3319963202780647</v>
      </c>
      <c r="N26" s="28">
        <v>101.92554355850592</v>
      </c>
      <c r="O26" s="28">
        <v>0</v>
      </c>
      <c r="P26" s="28">
        <v>102.81073458742118</v>
      </c>
      <c r="Q26" s="31"/>
    </row>
    <row r="27" spans="1:17">
      <c r="A27" s="26" t="s">
        <v>17</v>
      </c>
      <c r="B27" s="27">
        <v>0</v>
      </c>
      <c r="C27" s="27">
        <v>534</v>
      </c>
      <c r="D27" s="27">
        <v>1889</v>
      </c>
      <c r="E27" s="27">
        <v>5</v>
      </c>
      <c r="F27" s="27">
        <v>2428</v>
      </c>
      <c r="G27" s="27">
        <v>0</v>
      </c>
      <c r="H27" s="27">
        <v>2428</v>
      </c>
      <c r="I27" s="27">
        <v>2445.1157777585113</v>
      </c>
      <c r="J27" s="28">
        <v>0</v>
      </c>
      <c r="K27" s="28">
        <v>21.839456636672189</v>
      </c>
      <c r="L27" s="28">
        <v>77.256055405756115</v>
      </c>
      <c r="M27" s="28">
        <v>0.20448929435086319</v>
      </c>
      <c r="N27" s="28">
        <v>99.300001336779161</v>
      </c>
      <c r="O27" s="28">
        <v>0</v>
      </c>
      <c r="P27" s="28">
        <v>99.300001336779161</v>
      </c>
      <c r="Q27" s="31"/>
    </row>
    <row r="28" spans="1:17">
      <c r="A28" s="26" t="s">
        <v>18</v>
      </c>
      <c r="B28" s="27">
        <v>137</v>
      </c>
      <c r="C28" s="27">
        <v>21491</v>
      </c>
      <c r="D28" s="27">
        <v>38347</v>
      </c>
      <c r="E28" s="27">
        <v>5569</v>
      </c>
      <c r="F28" s="27">
        <v>65407</v>
      </c>
      <c r="G28" s="27">
        <v>0</v>
      </c>
      <c r="H28" s="27">
        <v>65544</v>
      </c>
      <c r="I28" s="27">
        <v>65534.6253181703</v>
      </c>
      <c r="J28" s="28">
        <v>0.20904979518058683</v>
      </c>
      <c r="K28" s="28">
        <v>32.793351446905042</v>
      </c>
      <c r="L28" s="28">
        <v>58.514105808685855</v>
      </c>
      <c r="M28" s="28">
        <v>8.4977978785451675</v>
      </c>
      <c r="N28" s="28">
        <v>99.805255134136075</v>
      </c>
      <c r="O28" s="28">
        <v>0</v>
      </c>
      <c r="P28" s="28">
        <v>100.01430492931667</v>
      </c>
      <c r="Q28" s="31"/>
    </row>
    <row r="29" spans="1:17">
      <c r="A29" s="26" t="s">
        <v>19</v>
      </c>
      <c r="B29" s="27">
        <v>0</v>
      </c>
      <c r="C29" s="27">
        <v>2375</v>
      </c>
      <c r="D29" s="27">
        <v>1661</v>
      </c>
      <c r="E29" s="27">
        <v>108</v>
      </c>
      <c r="F29" s="27">
        <v>4144</v>
      </c>
      <c r="G29" s="27">
        <v>0</v>
      </c>
      <c r="H29" s="27">
        <v>4144</v>
      </c>
      <c r="I29" s="27">
        <v>4352.7456473900102</v>
      </c>
      <c r="J29" s="28">
        <v>0</v>
      </c>
      <c r="K29" s="28">
        <v>54.563261729389026</v>
      </c>
      <c r="L29" s="28">
        <v>38.159822203164282</v>
      </c>
      <c r="M29" s="28">
        <v>2.4811925333785325</v>
      </c>
      <c r="N29" s="28">
        <v>95.204276465931841</v>
      </c>
      <c r="O29" s="28">
        <v>0</v>
      </c>
      <c r="P29" s="28">
        <v>95.204276465931841</v>
      </c>
      <c r="Q29" s="31"/>
    </row>
    <row r="30" spans="1:17">
      <c r="A30" s="26" t="s">
        <v>20</v>
      </c>
      <c r="B30" s="27">
        <v>67</v>
      </c>
      <c r="C30" s="27">
        <v>451</v>
      </c>
      <c r="D30" s="27">
        <v>5010</v>
      </c>
      <c r="E30" s="27">
        <v>86</v>
      </c>
      <c r="F30" s="27">
        <v>5547</v>
      </c>
      <c r="G30" s="27">
        <v>0</v>
      </c>
      <c r="H30" s="27">
        <v>5614</v>
      </c>
      <c r="I30" s="27">
        <v>6348.8893051768646</v>
      </c>
      <c r="J30" s="28">
        <v>1.0553026959435001</v>
      </c>
      <c r="K30" s="28">
        <v>7.1036047144853507</v>
      </c>
      <c r="L30" s="28">
        <v>78.911440398163208</v>
      </c>
      <c r="M30" s="28">
        <v>1.3545676395692687</v>
      </c>
      <c r="N30" s="28">
        <v>87.369612752217833</v>
      </c>
      <c r="O30" s="28">
        <v>0</v>
      </c>
      <c r="P30" s="28">
        <v>88.424915448161329</v>
      </c>
      <c r="Q30" s="31"/>
    </row>
    <row r="31" spans="1:17">
      <c r="A31" s="26" t="s">
        <v>21</v>
      </c>
      <c r="B31" s="27">
        <v>251</v>
      </c>
      <c r="C31" s="27">
        <v>35966</v>
      </c>
      <c r="D31" s="27">
        <v>109678</v>
      </c>
      <c r="E31" s="27">
        <v>32356</v>
      </c>
      <c r="F31" s="27">
        <v>178000</v>
      </c>
      <c r="G31" s="27">
        <v>44</v>
      </c>
      <c r="H31" s="27">
        <v>178295</v>
      </c>
      <c r="I31" s="27">
        <v>179134.71402247361</v>
      </c>
      <c r="J31" s="28">
        <v>0.14011801194966064</v>
      </c>
      <c r="K31" s="28">
        <v>20.077627162476077</v>
      </c>
      <c r="L31" s="28">
        <v>61.226547070178803</v>
      </c>
      <c r="M31" s="28">
        <v>18.062384042403266</v>
      </c>
      <c r="N31" s="28">
        <v>99.366558275058154</v>
      </c>
      <c r="O31" s="28">
        <v>2.4562520023048082E-2</v>
      </c>
      <c r="P31" s="28">
        <v>99.53123880703086</v>
      </c>
      <c r="Q31" s="31"/>
    </row>
    <row r="32" spans="1:17">
      <c r="A32" s="26" t="s">
        <v>22</v>
      </c>
      <c r="B32" s="27">
        <v>13</v>
      </c>
      <c r="C32" s="27">
        <v>2340</v>
      </c>
      <c r="D32" s="27">
        <v>2970</v>
      </c>
      <c r="E32" s="27">
        <v>584</v>
      </c>
      <c r="F32" s="27">
        <v>5894</v>
      </c>
      <c r="G32" s="27">
        <v>0</v>
      </c>
      <c r="H32" s="27">
        <v>5907</v>
      </c>
      <c r="I32" s="27">
        <v>5033.3141339177382</v>
      </c>
      <c r="J32" s="28">
        <v>0.25827913088908083</v>
      </c>
      <c r="K32" s="28">
        <v>46.49024356003455</v>
      </c>
      <c r="L32" s="28">
        <v>59.006847595428468</v>
      </c>
      <c r="M32" s="28">
        <v>11.602693264555629</v>
      </c>
      <c r="N32" s="28">
        <v>117.09978442001865</v>
      </c>
      <c r="O32" s="28">
        <v>0</v>
      </c>
      <c r="P32" s="28">
        <v>117.35806355090772</v>
      </c>
      <c r="Q32" s="31"/>
    </row>
    <row r="33" spans="1:17">
      <c r="A33" s="26" t="s">
        <v>23</v>
      </c>
      <c r="B33" s="27">
        <v>56</v>
      </c>
      <c r="C33" s="27">
        <v>679</v>
      </c>
      <c r="D33" s="27">
        <v>2162</v>
      </c>
      <c r="E33" s="27">
        <v>98</v>
      </c>
      <c r="F33" s="27">
        <v>2939</v>
      </c>
      <c r="G33" s="27">
        <v>0</v>
      </c>
      <c r="H33" s="27">
        <v>2995</v>
      </c>
      <c r="I33" s="27">
        <v>3200.7220417261019</v>
      </c>
      <c r="J33" s="28">
        <v>1.7496052225078571</v>
      </c>
      <c r="K33" s="28">
        <v>21.21396332290777</v>
      </c>
      <c r="L33" s="28">
        <v>67.54725876896407</v>
      </c>
      <c r="M33" s="28">
        <v>3.0618091393887501</v>
      </c>
      <c r="N33" s="28">
        <v>91.823031231260586</v>
      </c>
      <c r="O33" s="28">
        <v>0</v>
      </c>
      <c r="P33" s="28">
        <v>93.572636453768439</v>
      </c>
      <c r="Q33" s="31"/>
    </row>
    <row r="34" spans="1:17">
      <c r="A34" s="26" t="s">
        <v>24</v>
      </c>
      <c r="B34" s="27">
        <v>277</v>
      </c>
      <c r="C34" s="27">
        <v>2423</v>
      </c>
      <c r="D34" s="27">
        <v>14327</v>
      </c>
      <c r="E34" s="27">
        <v>230</v>
      </c>
      <c r="F34" s="27">
        <v>16980</v>
      </c>
      <c r="G34" s="27">
        <v>0</v>
      </c>
      <c r="H34" s="27">
        <v>17257</v>
      </c>
      <c r="I34" s="27">
        <v>18042.706478989508</v>
      </c>
      <c r="J34" s="28">
        <v>1.5352463906818128</v>
      </c>
      <c r="K34" s="28">
        <v>13.429249114158962</v>
      </c>
      <c r="L34" s="28">
        <v>79.406047073279169</v>
      </c>
      <c r="M34" s="28">
        <v>1.2747533207827324</v>
      </c>
      <c r="N34" s="28">
        <v>94.110049508220868</v>
      </c>
      <c r="O34" s="28">
        <v>0</v>
      </c>
      <c r="P34" s="28">
        <v>95.645295898902688</v>
      </c>
      <c r="Q34" s="31"/>
    </row>
    <row r="35" spans="1:17">
      <c r="A35" s="26" t="s">
        <v>25</v>
      </c>
      <c r="B35" s="27">
        <v>19</v>
      </c>
      <c r="C35" s="27">
        <v>470</v>
      </c>
      <c r="D35" s="27">
        <v>885</v>
      </c>
      <c r="E35" s="27">
        <v>110</v>
      </c>
      <c r="F35" s="27">
        <v>1465</v>
      </c>
      <c r="G35" s="27">
        <v>0</v>
      </c>
      <c r="H35" s="27">
        <v>1484</v>
      </c>
      <c r="I35" s="27">
        <v>1310.2748951810672</v>
      </c>
      <c r="J35" s="28">
        <v>1.4500773898575219</v>
      </c>
      <c r="K35" s="28">
        <v>35.870335433317649</v>
      </c>
      <c r="L35" s="28">
        <v>67.543078422310884</v>
      </c>
      <c r="M35" s="28">
        <v>8.3951848886488101</v>
      </c>
      <c r="N35" s="28">
        <v>111.80859874427733</v>
      </c>
      <c r="O35" s="28">
        <v>0</v>
      </c>
      <c r="P35" s="28">
        <v>113.25867613413487</v>
      </c>
      <c r="Q35" s="31"/>
    </row>
    <row r="36" spans="1:17">
      <c r="A36" s="26" t="s">
        <v>26</v>
      </c>
      <c r="B36" s="27">
        <v>20</v>
      </c>
      <c r="C36" s="27">
        <v>2447</v>
      </c>
      <c r="D36" s="27">
        <v>5776</v>
      </c>
      <c r="E36" s="27">
        <v>696</v>
      </c>
      <c r="F36" s="27">
        <v>8919</v>
      </c>
      <c r="G36" s="27">
        <v>0</v>
      </c>
      <c r="H36" s="27">
        <v>8939</v>
      </c>
      <c r="I36" s="27">
        <v>9952.4099978080885</v>
      </c>
      <c r="J36" s="28">
        <v>0.20095635131997963</v>
      </c>
      <c r="K36" s="28">
        <v>24.58700958399951</v>
      </c>
      <c r="L36" s="28">
        <v>58.036194261210113</v>
      </c>
      <c r="M36" s="28">
        <v>6.9932810259352909</v>
      </c>
      <c r="N36" s="28">
        <v>89.61648487114492</v>
      </c>
      <c r="O36" s="28">
        <v>0</v>
      </c>
      <c r="P36" s="28">
        <v>89.817441222464893</v>
      </c>
      <c r="Q36" s="31"/>
    </row>
    <row r="37" spans="1:17">
      <c r="A37" s="26" t="s">
        <v>27</v>
      </c>
      <c r="B37" s="27">
        <v>16</v>
      </c>
      <c r="C37" s="27">
        <v>2826</v>
      </c>
      <c r="D37" s="27">
        <v>4484</v>
      </c>
      <c r="E37" s="27">
        <v>112</v>
      </c>
      <c r="F37" s="27">
        <v>7422</v>
      </c>
      <c r="G37" s="27">
        <v>0</v>
      </c>
      <c r="H37" s="27">
        <v>7438</v>
      </c>
      <c r="I37" s="27">
        <v>7368.8522511229203</v>
      </c>
      <c r="J37" s="28">
        <v>0.21713015073089301</v>
      </c>
      <c r="K37" s="28">
        <v>38.350612872843982</v>
      </c>
      <c r="L37" s="28">
        <v>60.850724742332766</v>
      </c>
      <c r="M37" s="28">
        <v>1.5199110551162511</v>
      </c>
      <c r="N37" s="28">
        <v>100.72124867029299</v>
      </c>
      <c r="O37" s="28">
        <v>0</v>
      </c>
      <c r="P37" s="28">
        <v>100.9383788210239</v>
      </c>
      <c r="Q37" s="31"/>
    </row>
    <row r="38" spans="1:17">
      <c r="A38" s="26" t="s">
        <v>28</v>
      </c>
      <c r="B38" s="27">
        <v>95</v>
      </c>
      <c r="C38" s="27">
        <v>8891</v>
      </c>
      <c r="D38" s="27">
        <v>18272</v>
      </c>
      <c r="E38" s="27">
        <v>2489</v>
      </c>
      <c r="F38" s="27">
        <v>29652</v>
      </c>
      <c r="G38" s="27">
        <v>0</v>
      </c>
      <c r="H38" s="27">
        <v>29747</v>
      </c>
      <c r="I38" s="27">
        <v>29255.584292287749</v>
      </c>
      <c r="J38" s="28">
        <v>0.32472432972409837</v>
      </c>
      <c r="K38" s="28">
        <v>30.390779111336407</v>
      </c>
      <c r="L38" s="28">
        <v>62.456452133881321</v>
      </c>
      <c r="M38" s="28">
        <v>8.5077774387713774</v>
      </c>
      <c r="N38" s="28">
        <v>101.3550086839891</v>
      </c>
      <c r="O38" s="28">
        <v>0</v>
      </c>
      <c r="P38" s="28">
        <v>101.6797330137132</v>
      </c>
      <c r="Q38" s="31"/>
    </row>
    <row r="39" spans="1:17">
      <c r="A39" s="26" t="s">
        <v>29</v>
      </c>
      <c r="B39" s="27">
        <v>3</v>
      </c>
      <c r="C39" s="27">
        <v>2362</v>
      </c>
      <c r="D39" s="27">
        <v>7378</v>
      </c>
      <c r="E39" s="27">
        <v>476</v>
      </c>
      <c r="F39" s="27">
        <v>10216</v>
      </c>
      <c r="G39" s="27">
        <v>0</v>
      </c>
      <c r="H39" s="27">
        <v>10219</v>
      </c>
      <c r="I39" s="27">
        <v>10408.35194630807</v>
      </c>
      <c r="J39" s="28">
        <v>2.882300690326027E-2</v>
      </c>
      <c r="K39" s="28">
        <v>22.693314101833586</v>
      </c>
      <c r="L39" s="28">
        <v>70.88538164408476</v>
      </c>
      <c r="M39" s="28">
        <v>4.5732504286506295</v>
      </c>
      <c r="N39" s="28">
        <v>98.151946174568977</v>
      </c>
      <c r="O39" s="28">
        <v>0</v>
      </c>
      <c r="P39" s="28">
        <v>98.180769181472243</v>
      </c>
      <c r="Q39" s="31"/>
    </row>
    <row r="40" spans="1:17">
      <c r="A40" s="26" t="s">
        <v>30</v>
      </c>
      <c r="B40" s="27">
        <v>112</v>
      </c>
      <c r="C40" s="27">
        <v>1536</v>
      </c>
      <c r="D40" s="27">
        <v>3021</v>
      </c>
      <c r="E40" s="27">
        <v>73</v>
      </c>
      <c r="F40" s="27">
        <v>4630</v>
      </c>
      <c r="G40" s="27">
        <v>0</v>
      </c>
      <c r="H40" s="27">
        <v>4742</v>
      </c>
      <c r="I40" s="27">
        <v>5121.6810521057751</v>
      </c>
      <c r="J40" s="28">
        <v>2.1867820127915087</v>
      </c>
      <c r="K40" s="28">
        <v>29.990153318283554</v>
      </c>
      <c r="L40" s="28">
        <v>58.98453982717097</v>
      </c>
      <c r="M40" s="28">
        <v>1.4253132761944656</v>
      </c>
      <c r="N40" s="28">
        <v>90.400006421648982</v>
      </c>
      <c r="O40" s="28">
        <v>0</v>
      </c>
      <c r="P40" s="28">
        <v>92.586788434440493</v>
      </c>
      <c r="Q40" s="31"/>
    </row>
    <row r="41" spans="1:17">
      <c r="A41" s="26" t="s">
        <v>31</v>
      </c>
      <c r="B41" s="27">
        <v>426</v>
      </c>
      <c r="C41" s="27">
        <v>1903</v>
      </c>
      <c r="D41" s="27">
        <v>12064</v>
      </c>
      <c r="E41" s="27">
        <v>136</v>
      </c>
      <c r="F41" s="27">
        <v>14103</v>
      </c>
      <c r="G41" s="27">
        <v>0</v>
      </c>
      <c r="H41" s="27">
        <v>14529</v>
      </c>
      <c r="I41" s="27">
        <v>15080.85754495575</v>
      </c>
      <c r="J41" s="28">
        <v>2.824773052395078</v>
      </c>
      <c r="K41" s="28">
        <v>12.618645818562991</v>
      </c>
      <c r="L41" s="28">
        <v>79.995450948577997</v>
      </c>
      <c r="M41" s="28">
        <v>0.90180548151579965</v>
      </c>
      <c r="N41" s="28">
        <v>93.515902248656772</v>
      </c>
      <c r="O41" s="28">
        <v>0</v>
      </c>
      <c r="P41" s="28">
        <v>96.34067530105186</v>
      </c>
      <c r="Q41" s="31"/>
    </row>
    <row r="42" spans="1:17">
      <c r="A42" s="26" t="s">
        <v>32</v>
      </c>
      <c r="B42" s="27">
        <v>21</v>
      </c>
      <c r="C42" s="27">
        <v>2914</v>
      </c>
      <c r="D42" s="27">
        <v>11197</v>
      </c>
      <c r="E42" s="27">
        <v>1179</v>
      </c>
      <c r="F42" s="27">
        <v>15290</v>
      </c>
      <c r="G42" s="27">
        <v>0</v>
      </c>
      <c r="H42" s="27">
        <v>15311</v>
      </c>
      <c r="I42" s="27">
        <v>14486.289279819101</v>
      </c>
      <c r="J42" s="28">
        <v>0.14496465999236377</v>
      </c>
      <c r="K42" s="28">
        <v>20.115572343702283</v>
      </c>
      <c r="L42" s="28">
        <v>77.293776092118904</v>
      </c>
      <c r="M42" s="28">
        <v>8.1387301967141354</v>
      </c>
      <c r="N42" s="28">
        <v>105.54807863253532</v>
      </c>
      <c r="O42" s="28">
        <v>0</v>
      </c>
      <c r="P42" s="28">
        <v>105.69304329252769</v>
      </c>
      <c r="Q42" s="31"/>
    </row>
    <row r="43" spans="1:17">
      <c r="A43" s="26" t="s">
        <v>33</v>
      </c>
      <c r="B43" s="27">
        <v>7</v>
      </c>
      <c r="C43" s="27">
        <v>2497</v>
      </c>
      <c r="D43" s="27">
        <v>7947</v>
      </c>
      <c r="E43" s="27">
        <v>325</v>
      </c>
      <c r="F43" s="27">
        <v>10769</v>
      </c>
      <c r="G43" s="27">
        <v>0</v>
      </c>
      <c r="H43" s="27">
        <v>10776</v>
      </c>
      <c r="I43" s="27">
        <v>10856.331057568101</v>
      </c>
      <c r="J43" s="28">
        <v>6.4478505333716782E-2</v>
      </c>
      <c r="K43" s="28">
        <v>23.000403974041543</v>
      </c>
      <c r="L43" s="28">
        <v>73.201525983863903</v>
      </c>
      <c r="M43" s="28">
        <v>2.9936448904939938</v>
      </c>
      <c r="N43" s="28">
        <v>99.195574848399431</v>
      </c>
      <c r="O43" s="28">
        <v>0</v>
      </c>
      <c r="P43" s="28">
        <v>99.260053353733156</v>
      </c>
      <c r="Q43" s="31"/>
    </row>
    <row r="44" spans="1:17">
      <c r="A44" s="26" t="s">
        <v>34</v>
      </c>
      <c r="B44" s="27">
        <v>36</v>
      </c>
      <c r="C44" s="27">
        <v>3489</v>
      </c>
      <c r="D44" s="27">
        <v>10536</v>
      </c>
      <c r="E44" s="27">
        <v>628</v>
      </c>
      <c r="F44" s="27">
        <v>14653</v>
      </c>
      <c r="G44" s="27">
        <v>1084</v>
      </c>
      <c r="H44" s="27">
        <v>15773</v>
      </c>
      <c r="I44" s="27">
        <v>16678.138572330856</v>
      </c>
      <c r="J44" s="28">
        <v>0.21585142636795354</v>
      </c>
      <c r="K44" s="28">
        <v>20.919600738827501</v>
      </c>
      <c r="L44" s="28">
        <v>63.172517450354412</v>
      </c>
      <c r="M44" s="28">
        <v>3.7654082155298565</v>
      </c>
      <c r="N44" s="28">
        <v>87.857526404711777</v>
      </c>
      <c r="O44" s="28">
        <v>6.4995262828572677</v>
      </c>
      <c r="P44" s="28">
        <v>94.572904113937</v>
      </c>
      <c r="Q44" s="31"/>
    </row>
    <row r="45" spans="1:17">
      <c r="A45" s="26" t="s">
        <v>35</v>
      </c>
      <c r="B45" s="27">
        <v>17</v>
      </c>
      <c r="C45" s="27">
        <v>377</v>
      </c>
      <c r="D45" s="27">
        <v>300</v>
      </c>
      <c r="E45" s="27">
        <v>0</v>
      </c>
      <c r="F45" s="27">
        <v>677</v>
      </c>
      <c r="G45" s="27">
        <v>0</v>
      </c>
      <c r="H45" s="27">
        <v>694</v>
      </c>
      <c r="I45" s="27">
        <v>717.96517553017804</v>
      </c>
      <c r="J45" s="28">
        <v>2.3678028655702459</v>
      </c>
      <c r="K45" s="28">
        <v>52.509510607057798</v>
      </c>
      <c r="L45" s="28">
        <v>41.78475645123963</v>
      </c>
      <c r="M45" s="28">
        <v>0</v>
      </c>
      <c r="N45" s="28">
        <v>94.294267058297436</v>
      </c>
      <c r="O45" s="28">
        <v>0</v>
      </c>
      <c r="P45" s="28">
        <v>96.662069923867676</v>
      </c>
      <c r="Q45" s="31"/>
    </row>
    <row r="46" spans="1:17">
      <c r="A46" s="26" t="s">
        <v>36</v>
      </c>
      <c r="B46" s="27">
        <v>96</v>
      </c>
      <c r="C46" s="27">
        <v>3156</v>
      </c>
      <c r="D46" s="27">
        <v>6403</v>
      </c>
      <c r="E46" s="27">
        <v>235</v>
      </c>
      <c r="F46" s="27">
        <v>9794</v>
      </c>
      <c r="G46" s="27">
        <v>0</v>
      </c>
      <c r="H46" s="27">
        <v>9890</v>
      </c>
      <c r="I46" s="27">
        <v>10216.351015023831</v>
      </c>
      <c r="J46" s="28">
        <v>0.93967014111815028</v>
      </c>
      <c r="K46" s="28">
        <v>30.891655889259191</v>
      </c>
      <c r="L46" s="28">
        <v>62.674040766453288</v>
      </c>
      <c r="M46" s="28">
        <v>2.3002341996121385</v>
      </c>
      <c r="N46" s="28">
        <v>95.865930855324606</v>
      </c>
      <c r="O46" s="28">
        <v>0</v>
      </c>
      <c r="P46" s="28">
        <v>96.805600996442763</v>
      </c>
      <c r="Q46" s="31"/>
    </row>
    <row r="47" spans="1:17">
      <c r="A47" s="26" t="s">
        <v>37</v>
      </c>
      <c r="B47" s="27">
        <v>0</v>
      </c>
      <c r="C47" s="27">
        <v>150</v>
      </c>
      <c r="D47" s="27">
        <v>463</v>
      </c>
      <c r="E47" s="27">
        <v>0</v>
      </c>
      <c r="F47" s="27">
        <v>613</v>
      </c>
      <c r="G47" s="27">
        <v>0</v>
      </c>
      <c r="H47" s="27">
        <v>613</v>
      </c>
      <c r="I47" s="27">
        <v>656.43808133626487</v>
      </c>
      <c r="J47" s="28">
        <v>0</v>
      </c>
      <c r="K47" s="28">
        <v>22.850593873934848</v>
      </c>
      <c r="L47" s="28">
        <v>70.532166424212221</v>
      </c>
      <c r="M47" s="28">
        <v>0</v>
      </c>
      <c r="N47" s="28">
        <v>93.382760298147076</v>
      </c>
      <c r="O47" s="28">
        <v>0</v>
      </c>
      <c r="P47" s="28">
        <v>93.382760298147076</v>
      </c>
      <c r="Q47" s="31"/>
    </row>
    <row r="48" spans="1:17">
      <c r="A48" s="26" t="s">
        <v>38</v>
      </c>
      <c r="B48" s="27">
        <v>27</v>
      </c>
      <c r="C48" s="27">
        <v>8350</v>
      </c>
      <c r="D48" s="27">
        <v>15402</v>
      </c>
      <c r="E48" s="27">
        <v>1047</v>
      </c>
      <c r="F48" s="27">
        <v>24799</v>
      </c>
      <c r="G48" s="27">
        <v>0</v>
      </c>
      <c r="H48" s="27">
        <v>24826</v>
      </c>
      <c r="I48" s="27">
        <v>24470.007123033221</v>
      </c>
      <c r="J48" s="28">
        <v>0.11033915872703337</v>
      </c>
      <c r="K48" s="28">
        <v>34.123406495212173</v>
      </c>
      <c r="L48" s="28">
        <v>62.94236010050993</v>
      </c>
      <c r="M48" s="28">
        <v>4.2787073773038493</v>
      </c>
      <c r="N48" s="28">
        <v>101.34447397302596</v>
      </c>
      <c r="O48" s="28">
        <v>0</v>
      </c>
      <c r="P48" s="28">
        <v>101.454813131753</v>
      </c>
      <c r="Q48" s="31"/>
    </row>
    <row r="49" spans="1:17">
      <c r="A49" s="26" t="s">
        <v>39</v>
      </c>
      <c r="B49" s="27">
        <v>0</v>
      </c>
      <c r="C49" s="27">
        <v>359</v>
      </c>
      <c r="D49" s="27">
        <v>986</v>
      </c>
      <c r="E49" s="27">
        <v>0</v>
      </c>
      <c r="F49" s="27">
        <v>1345</v>
      </c>
      <c r="G49" s="27">
        <v>0</v>
      </c>
      <c r="H49" s="27">
        <v>1345</v>
      </c>
      <c r="I49" s="27">
        <v>1356.5828791813681</v>
      </c>
      <c r="J49" s="28">
        <v>0</v>
      </c>
      <c r="K49" s="28">
        <v>26.463550845978467</v>
      </c>
      <c r="L49" s="28">
        <v>72.682621543550894</v>
      </c>
      <c r="M49" s="28">
        <v>0</v>
      </c>
      <c r="N49" s="28">
        <v>99.146172389529369</v>
      </c>
      <c r="O49" s="28">
        <v>0</v>
      </c>
      <c r="P49" s="28">
        <v>99.146172389529369</v>
      </c>
      <c r="Q49" s="31"/>
    </row>
    <row r="50" spans="1:17">
      <c r="A50" s="26" t="s">
        <v>40</v>
      </c>
      <c r="B50" s="27">
        <v>23</v>
      </c>
      <c r="C50" s="27">
        <v>659</v>
      </c>
      <c r="D50" s="27">
        <v>2714</v>
      </c>
      <c r="E50" s="27">
        <v>173</v>
      </c>
      <c r="F50" s="27">
        <v>3546</v>
      </c>
      <c r="G50" s="27">
        <v>0</v>
      </c>
      <c r="H50" s="27">
        <v>3569</v>
      </c>
      <c r="I50" s="27">
        <v>3825.4139382677681</v>
      </c>
      <c r="J50" s="28">
        <v>0.60124212362793106</v>
      </c>
      <c r="K50" s="28">
        <v>17.226893890035065</v>
      </c>
      <c r="L50" s="28">
        <v>70.946570588095852</v>
      </c>
      <c r="M50" s="28">
        <v>4.5223864081579164</v>
      </c>
      <c r="N50" s="28">
        <v>92.695850886288838</v>
      </c>
      <c r="O50" s="28">
        <v>0</v>
      </c>
      <c r="P50" s="28">
        <v>93.297093009916779</v>
      </c>
      <c r="Q50" s="31"/>
    </row>
    <row r="51" spans="1:17">
      <c r="A51" s="26" t="s">
        <v>41</v>
      </c>
      <c r="B51" s="27">
        <v>23</v>
      </c>
      <c r="C51" s="27">
        <v>1000</v>
      </c>
      <c r="D51" s="27">
        <v>1460</v>
      </c>
      <c r="E51" s="27">
        <v>0</v>
      </c>
      <c r="F51" s="27">
        <v>2460</v>
      </c>
      <c r="G51" s="27">
        <v>0</v>
      </c>
      <c r="H51" s="27">
        <v>2483</v>
      </c>
      <c r="I51" s="27">
        <v>2579.8152722667533</v>
      </c>
      <c r="J51" s="28">
        <v>0.89153670215274994</v>
      </c>
      <c r="K51" s="28">
        <v>38.762465310989128</v>
      </c>
      <c r="L51" s="28">
        <v>56.593199354044131</v>
      </c>
      <c r="M51" s="28">
        <v>0</v>
      </c>
      <c r="N51" s="28">
        <v>95.35566466503326</v>
      </c>
      <c r="O51" s="28">
        <v>0</v>
      </c>
      <c r="P51" s="28">
        <v>96.247201367186008</v>
      </c>
      <c r="Q51" s="31"/>
    </row>
    <row r="52" spans="1:17">
      <c r="A52" s="26" t="s">
        <v>42</v>
      </c>
      <c r="B52" s="27">
        <v>0</v>
      </c>
      <c r="C52" s="27">
        <v>1223</v>
      </c>
      <c r="D52" s="27">
        <v>4144</v>
      </c>
      <c r="E52" s="27">
        <v>248</v>
      </c>
      <c r="F52" s="27">
        <v>5615</v>
      </c>
      <c r="G52" s="27">
        <v>0</v>
      </c>
      <c r="H52" s="27">
        <v>5615</v>
      </c>
      <c r="I52" s="27">
        <v>6690.4369983295801</v>
      </c>
      <c r="J52" s="28">
        <v>0</v>
      </c>
      <c r="K52" s="28">
        <v>18.279822383879406</v>
      </c>
      <c r="L52" s="28">
        <v>61.939152869007572</v>
      </c>
      <c r="M52" s="28">
        <v>3.7067832798054723</v>
      </c>
      <c r="N52" s="28">
        <v>83.925758532692456</v>
      </c>
      <c r="O52" s="28">
        <v>0</v>
      </c>
      <c r="P52" s="28">
        <v>83.925758532692456</v>
      </c>
      <c r="Q52" s="31"/>
    </row>
    <row r="53" spans="1:17">
      <c r="A53" s="26" t="s">
        <v>43</v>
      </c>
      <c r="B53" s="27">
        <v>49</v>
      </c>
      <c r="C53" s="27">
        <v>5997</v>
      </c>
      <c r="D53" s="27">
        <v>9810</v>
      </c>
      <c r="E53" s="27">
        <v>304</v>
      </c>
      <c r="F53" s="27">
        <v>16111</v>
      </c>
      <c r="G53" s="27">
        <v>0</v>
      </c>
      <c r="H53" s="27">
        <v>16160</v>
      </c>
      <c r="I53" s="27">
        <v>16820.402348173979</v>
      </c>
      <c r="J53" s="28">
        <v>0.29131288886986362</v>
      </c>
      <c r="K53" s="28">
        <v>35.653130501072908</v>
      </c>
      <c r="L53" s="28">
        <v>58.322029383946173</v>
      </c>
      <c r="M53" s="28">
        <v>1.8073289431926234</v>
      </c>
      <c r="N53" s="28">
        <v>95.782488828211697</v>
      </c>
      <c r="O53" s="28">
        <v>0</v>
      </c>
      <c r="P53" s="28">
        <v>96.073801717081565</v>
      </c>
      <c r="Q53" s="31"/>
    </row>
    <row r="54" spans="1:17">
      <c r="A54" s="26" t="s">
        <v>44</v>
      </c>
      <c r="B54" s="27">
        <v>24</v>
      </c>
      <c r="C54" s="27">
        <v>1303</v>
      </c>
      <c r="D54" s="27">
        <v>1354</v>
      </c>
      <c r="E54" s="27">
        <v>0</v>
      </c>
      <c r="F54" s="27">
        <v>2657</v>
      </c>
      <c r="G54" s="27">
        <v>0</v>
      </c>
      <c r="H54" s="27">
        <v>2681</v>
      </c>
      <c r="I54" s="27">
        <v>2686.5234850763245</v>
      </c>
      <c r="J54" s="28">
        <v>0.89334785768002167</v>
      </c>
      <c r="K54" s="28">
        <v>48.501344106544508</v>
      </c>
      <c r="L54" s="28">
        <v>50.399708304114554</v>
      </c>
      <c r="M54" s="28">
        <v>0</v>
      </c>
      <c r="N54" s="28">
        <v>98.901052410659062</v>
      </c>
      <c r="O54" s="28">
        <v>0</v>
      </c>
      <c r="P54" s="28">
        <v>99.794400268339075</v>
      </c>
      <c r="Q54" s="31"/>
    </row>
    <row r="55" spans="1:17">
      <c r="A55" s="26" t="s">
        <v>45</v>
      </c>
      <c r="B55" s="27">
        <v>6</v>
      </c>
      <c r="C55" s="27">
        <v>1208</v>
      </c>
      <c r="D55" s="27">
        <v>5691</v>
      </c>
      <c r="E55" s="27">
        <v>128</v>
      </c>
      <c r="F55" s="27">
        <v>7027</v>
      </c>
      <c r="G55" s="27">
        <v>0</v>
      </c>
      <c r="H55" s="27">
        <v>7033</v>
      </c>
      <c r="I55" s="27">
        <v>7073.375946196209</v>
      </c>
      <c r="J55" s="28">
        <v>8.4825125168506987E-2</v>
      </c>
      <c r="K55" s="28">
        <v>17.078125200592741</v>
      </c>
      <c r="L55" s="28">
        <v>80.45663122232888</v>
      </c>
      <c r="M55" s="28">
        <v>1.8096026702614825</v>
      </c>
      <c r="N55" s="28">
        <v>99.344359093183101</v>
      </c>
      <c r="O55" s="28">
        <v>0</v>
      </c>
      <c r="P55" s="28">
        <v>99.429184218351608</v>
      </c>
      <c r="Q55" s="31"/>
    </row>
    <row r="56" spans="1:17">
      <c r="A56" s="26" t="s">
        <v>46</v>
      </c>
      <c r="B56" s="27">
        <v>71</v>
      </c>
      <c r="C56" s="27">
        <v>686</v>
      </c>
      <c r="D56" s="27">
        <v>682</v>
      </c>
      <c r="E56" s="27">
        <v>0</v>
      </c>
      <c r="F56" s="27">
        <v>1368</v>
      </c>
      <c r="G56" s="27">
        <v>0</v>
      </c>
      <c r="H56" s="27">
        <v>1439</v>
      </c>
      <c r="I56" s="27">
        <v>1605.5913711054059</v>
      </c>
      <c r="J56" s="28">
        <v>4.4220466849618427</v>
      </c>
      <c r="K56" s="28">
        <v>42.725690505405971</v>
      </c>
      <c r="L56" s="28">
        <v>42.476561114703898</v>
      </c>
      <c r="M56" s="28">
        <v>0</v>
      </c>
      <c r="N56" s="28">
        <v>85.202251620109877</v>
      </c>
      <c r="O56" s="28">
        <v>0</v>
      </c>
      <c r="P56" s="28">
        <v>89.624298305071719</v>
      </c>
      <c r="Q56" s="31"/>
    </row>
    <row r="57" spans="1:17">
      <c r="A57" s="26" t="s">
        <v>47</v>
      </c>
      <c r="B57" s="27">
        <v>40</v>
      </c>
      <c r="C57" s="27">
        <v>1733</v>
      </c>
      <c r="D57" s="27">
        <v>5835</v>
      </c>
      <c r="E57" s="27">
        <v>268</v>
      </c>
      <c r="F57" s="27">
        <v>7836</v>
      </c>
      <c r="G57" s="27">
        <v>0</v>
      </c>
      <c r="H57" s="27">
        <v>7876</v>
      </c>
      <c r="I57" s="27">
        <v>8269.6011496073497</v>
      </c>
      <c r="J57" s="28">
        <v>0.48369926525294688</v>
      </c>
      <c r="K57" s="28">
        <v>20.956270667083924</v>
      </c>
      <c r="L57" s="28">
        <v>70.559630318773628</v>
      </c>
      <c r="M57" s="28">
        <v>3.2407850771947437</v>
      </c>
      <c r="N57" s="28">
        <v>94.7566860630523</v>
      </c>
      <c r="O57" s="28">
        <v>0</v>
      </c>
      <c r="P57" s="28">
        <v>95.240385328305237</v>
      </c>
      <c r="Q57" s="31"/>
    </row>
    <row r="58" spans="1:17" ht="16.5" thickBot="1">
      <c r="A58" s="21"/>
    </row>
    <row r="59" spans="1:17" ht="15" customHeight="1" thickBot="1">
      <c r="A59" s="66" t="s">
        <v>111</v>
      </c>
      <c r="B59" s="66" t="s">
        <v>98</v>
      </c>
      <c r="C59" s="66"/>
      <c r="D59" s="66"/>
      <c r="E59" s="66"/>
      <c r="F59" s="66"/>
      <c r="G59" s="66"/>
      <c r="H59" s="66"/>
      <c r="I59" s="65" t="s">
        <v>88</v>
      </c>
      <c r="J59" s="66" t="s">
        <v>84</v>
      </c>
      <c r="K59" s="66"/>
      <c r="L59" s="66"/>
      <c r="M59" s="66"/>
      <c r="N59" s="66"/>
      <c r="O59" s="66"/>
      <c r="P59" s="66"/>
      <c r="Q59" s="32"/>
    </row>
    <row r="60" spans="1:17" ht="15" customHeight="1" thickBot="1">
      <c r="A60" s="66"/>
      <c r="B60" s="60" t="s">
        <v>56</v>
      </c>
      <c r="C60" s="65" t="s">
        <v>58</v>
      </c>
      <c r="D60" s="65"/>
      <c r="E60" s="65"/>
      <c r="F60" s="65"/>
      <c r="G60" s="60" t="s">
        <v>62</v>
      </c>
      <c r="H60" s="66" t="s">
        <v>63</v>
      </c>
      <c r="I60" s="65"/>
      <c r="J60" s="60" t="s">
        <v>56</v>
      </c>
      <c r="K60" s="65" t="s">
        <v>58</v>
      </c>
      <c r="L60" s="65"/>
      <c r="M60" s="65"/>
      <c r="N60" s="65"/>
      <c r="O60" s="60" t="s">
        <v>62</v>
      </c>
      <c r="P60" s="66" t="s">
        <v>63</v>
      </c>
      <c r="Q60" s="32"/>
    </row>
    <row r="61" spans="1:17" ht="26.25" thickBot="1">
      <c r="A61" s="66"/>
      <c r="B61" s="61" t="s">
        <v>57</v>
      </c>
      <c r="C61" s="61" t="s">
        <v>59</v>
      </c>
      <c r="D61" s="61" t="s">
        <v>67</v>
      </c>
      <c r="E61" s="61" t="s">
        <v>60</v>
      </c>
      <c r="F61" s="61" t="s">
        <v>61</v>
      </c>
      <c r="G61" s="61" t="s">
        <v>59</v>
      </c>
      <c r="H61" s="66"/>
      <c r="I61" s="65"/>
      <c r="J61" s="61" t="s">
        <v>57</v>
      </c>
      <c r="K61" s="61" t="s">
        <v>59</v>
      </c>
      <c r="L61" s="61" t="s">
        <v>67</v>
      </c>
      <c r="M61" s="61" t="s">
        <v>60</v>
      </c>
      <c r="N61" s="61" t="s">
        <v>61</v>
      </c>
      <c r="O61" s="61" t="s">
        <v>59</v>
      </c>
      <c r="P61" s="66"/>
      <c r="Q61" s="32"/>
    </row>
    <row r="62" spans="1:17">
      <c r="A62" s="23" t="s">
        <v>1</v>
      </c>
      <c r="B62" s="24">
        <v>3026</v>
      </c>
      <c r="C62" s="24">
        <v>166533</v>
      </c>
      <c r="D62" s="24">
        <v>445038</v>
      </c>
      <c r="E62" s="24">
        <v>63602</v>
      </c>
      <c r="F62" s="24">
        <v>675173</v>
      </c>
      <c r="G62" s="24">
        <v>1128</v>
      </c>
      <c r="H62" s="24">
        <v>679327</v>
      </c>
      <c r="I62" s="24">
        <v>686244.42047821521</v>
      </c>
      <c r="J62" s="25">
        <v>0.44095076181330645</v>
      </c>
      <c r="K62" s="25">
        <v>24.267301129231779</v>
      </c>
      <c r="L62" s="25">
        <v>64.851237652303467</v>
      </c>
      <c r="M62" s="25">
        <v>9.2681263558658031</v>
      </c>
      <c r="N62" s="25">
        <v>98.386665137401039</v>
      </c>
      <c r="O62" s="25">
        <v>0.16437292112538324</v>
      </c>
      <c r="P62" s="25">
        <v>98.991988820339742</v>
      </c>
      <c r="Q62" s="31"/>
    </row>
    <row r="63" spans="1:17">
      <c r="A63" s="26" t="s">
        <v>48</v>
      </c>
      <c r="B63" s="27">
        <v>1135</v>
      </c>
      <c r="C63" s="27">
        <v>15345</v>
      </c>
      <c r="D63" s="27">
        <v>45008</v>
      </c>
      <c r="E63" s="27">
        <v>2569</v>
      </c>
      <c r="F63" s="27">
        <v>62922</v>
      </c>
      <c r="G63" s="27">
        <v>0</v>
      </c>
      <c r="H63" s="27">
        <v>64057</v>
      </c>
      <c r="I63" s="27">
        <v>65490.943864980974</v>
      </c>
      <c r="J63" s="28">
        <v>1.7330640436942948</v>
      </c>
      <c r="K63" s="28">
        <v>23.430720485012298</v>
      </c>
      <c r="L63" s="28">
        <v>68.72400570801129</v>
      </c>
      <c r="M63" s="28">
        <v>3.9226797605732542</v>
      </c>
      <c r="N63" s="28">
        <v>96.077405953596852</v>
      </c>
      <c r="O63" s="28">
        <v>0</v>
      </c>
      <c r="P63" s="28">
        <v>97.810469997291136</v>
      </c>
      <c r="Q63" s="31"/>
    </row>
    <row r="64" spans="1:17">
      <c r="A64" s="26" t="s">
        <v>49</v>
      </c>
      <c r="B64" s="27">
        <v>178</v>
      </c>
      <c r="C64" s="27">
        <v>10431</v>
      </c>
      <c r="D64" s="27">
        <v>25328</v>
      </c>
      <c r="E64" s="27">
        <v>953</v>
      </c>
      <c r="F64" s="27">
        <v>36712</v>
      </c>
      <c r="G64" s="27">
        <v>1084</v>
      </c>
      <c r="H64" s="27">
        <v>37974</v>
      </c>
      <c r="I64" s="27">
        <v>39175.853260485259</v>
      </c>
      <c r="J64" s="28">
        <v>0.45436151400827252</v>
      </c>
      <c r="K64" s="28">
        <v>26.626095239439834</v>
      </c>
      <c r="L64" s="28">
        <v>64.652069813491721</v>
      </c>
      <c r="M64" s="28">
        <v>2.4326209148869871</v>
      </c>
      <c r="N64" s="28">
        <v>93.710785967818538</v>
      </c>
      <c r="O64" s="28">
        <v>2.7670105684548729</v>
      </c>
      <c r="P64" s="28">
        <v>96.932158050281686</v>
      </c>
      <c r="Q64" s="31"/>
    </row>
    <row r="65" spans="1:17">
      <c r="A65" s="26" t="s">
        <v>50</v>
      </c>
      <c r="B65" s="27">
        <v>251</v>
      </c>
      <c r="C65" s="27">
        <v>35966</v>
      </c>
      <c r="D65" s="27">
        <v>109678</v>
      </c>
      <c r="E65" s="27">
        <v>32356</v>
      </c>
      <c r="F65" s="27">
        <v>178000</v>
      </c>
      <c r="G65" s="27">
        <v>44</v>
      </c>
      <c r="H65" s="27">
        <v>178295</v>
      </c>
      <c r="I65" s="27">
        <v>179134.71402247361</v>
      </c>
      <c r="J65" s="28">
        <v>0.14011801194966064</v>
      </c>
      <c r="K65" s="28">
        <v>20.077627162476077</v>
      </c>
      <c r="L65" s="28">
        <v>61.226547070178803</v>
      </c>
      <c r="M65" s="28">
        <v>18.062384042403266</v>
      </c>
      <c r="N65" s="28">
        <v>99.366558275058154</v>
      </c>
      <c r="O65" s="28">
        <v>2.4562520023048082E-2</v>
      </c>
      <c r="P65" s="28">
        <v>99.53123880703086</v>
      </c>
      <c r="Q65" s="31"/>
    </row>
    <row r="66" spans="1:17">
      <c r="A66" s="26" t="s">
        <v>51</v>
      </c>
      <c r="B66" s="27">
        <v>366</v>
      </c>
      <c r="C66" s="27">
        <v>24931</v>
      </c>
      <c r="D66" s="27">
        <v>52534</v>
      </c>
      <c r="E66" s="27">
        <v>3948</v>
      </c>
      <c r="F66" s="27">
        <v>81413</v>
      </c>
      <c r="G66" s="27">
        <v>0</v>
      </c>
      <c r="H66" s="27">
        <v>81779</v>
      </c>
      <c r="I66" s="27">
        <v>81069.02614263595</v>
      </c>
      <c r="J66" s="28">
        <v>0.45146712303666453</v>
      </c>
      <c r="K66" s="28">
        <v>30.752805585866348</v>
      </c>
      <c r="L66" s="28">
        <v>64.80156787324627</v>
      </c>
      <c r="M66" s="28">
        <v>4.8699240484938571</v>
      </c>
      <c r="N66" s="28">
        <v>100.42429750760648</v>
      </c>
      <c r="O66" s="28">
        <v>0</v>
      </c>
      <c r="P66" s="28">
        <v>100.87576463064313</v>
      </c>
      <c r="Q66" s="31"/>
    </row>
    <row r="67" spans="1:17">
      <c r="A67" s="26" t="s">
        <v>52</v>
      </c>
      <c r="B67" s="27">
        <v>278</v>
      </c>
      <c r="C67" s="27">
        <v>21412</v>
      </c>
      <c r="D67" s="27">
        <v>78830</v>
      </c>
      <c r="E67" s="27">
        <v>12331</v>
      </c>
      <c r="F67" s="27">
        <v>112573</v>
      </c>
      <c r="G67" s="27">
        <v>0</v>
      </c>
      <c r="H67" s="27">
        <v>112851</v>
      </c>
      <c r="I67" s="27">
        <v>113684.25983607354</v>
      </c>
      <c r="J67" s="28">
        <v>0.24453693097079643</v>
      </c>
      <c r="K67" s="28">
        <v>18.834621460239902</v>
      </c>
      <c r="L67" s="28">
        <v>69.341173627438422</v>
      </c>
      <c r="M67" s="28">
        <v>10.846708258276585</v>
      </c>
      <c r="N67" s="28">
        <v>99.022503345954917</v>
      </c>
      <c r="O67" s="28">
        <v>0</v>
      </c>
      <c r="P67" s="28">
        <v>99.267040276925712</v>
      </c>
      <c r="Q67" s="31"/>
    </row>
    <row r="68" spans="1:17">
      <c r="A68" s="26" t="s">
        <v>53</v>
      </c>
      <c r="B68" s="27">
        <v>471</v>
      </c>
      <c r="C68" s="27">
        <v>27445</v>
      </c>
      <c r="D68" s="27">
        <v>66311</v>
      </c>
      <c r="E68" s="27">
        <v>6104</v>
      </c>
      <c r="F68" s="27">
        <v>99860</v>
      </c>
      <c r="G68" s="27">
        <v>0</v>
      </c>
      <c r="H68" s="27">
        <v>100331</v>
      </c>
      <c r="I68" s="27">
        <v>101097.23194435952</v>
      </c>
      <c r="J68" s="28">
        <v>0.46588812664942436</v>
      </c>
      <c r="K68" s="28">
        <v>27.147132984911789</v>
      </c>
      <c r="L68" s="28">
        <v>65.591311180997835</v>
      </c>
      <c r="M68" s="28">
        <v>6.0377518578940261</v>
      </c>
      <c r="N68" s="28">
        <v>98.776196023803649</v>
      </c>
      <c r="O68" s="28">
        <v>0</v>
      </c>
      <c r="P68" s="28">
        <v>99.242084150453067</v>
      </c>
      <c r="Q68" s="31"/>
    </row>
    <row r="69" spans="1:17">
      <c r="A69" s="26" t="s">
        <v>54</v>
      </c>
      <c r="B69" s="27">
        <v>197</v>
      </c>
      <c r="C69" s="27">
        <v>22559</v>
      </c>
      <c r="D69" s="27">
        <v>42692</v>
      </c>
      <c r="E69" s="27">
        <v>4001</v>
      </c>
      <c r="F69" s="27">
        <v>69252</v>
      </c>
      <c r="G69" s="27">
        <v>0</v>
      </c>
      <c r="H69" s="27">
        <v>69449</v>
      </c>
      <c r="I69" s="27">
        <v>70422.084569706407</v>
      </c>
      <c r="J69" s="28">
        <v>0.27974179009853373</v>
      </c>
      <c r="K69" s="28">
        <v>32.033984988999094</v>
      </c>
      <c r="L69" s="28">
        <v>60.623027933434528</v>
      </c>
      <c r="M69" s="28">
        <v>5.6814563562651443</v>
      </c>
      <c r="N69" s="28">
        <v>98.338469278698767</v>
      </c>
      <c r="O69" s="28">
        <v>0</v>
      </c>
      <c r="P69" s="28">
        <v>98.618211068797308</v>
      </c>
      <c r="Q69" s="31"/>
    </row>
    <row r="70" spans="1:17">
      <c r="A70" s="26" t="s">
        <v>55</v>
      </c>
      <c r="B70" s="27">
        <v>150</v>
      </c>
      <c r="C70" s="27">
        <v>8444</v>
      </c>
      <c r="D70" s="27">
        <v>24657</v>
      </c>
      <c r="E70" s="27">
        <v>1340</v>
      </c>
      <c r="F70" s="27">
        <v>34441</v>
      </c>
      <c r="G70" s="27">
        <v>0</v>
      </c>
      <c r="H70" s="27">
        <v>34591</v>
      </c>
      <c r="I70" s="27">
        <v>36170.306837499818</v>
      </c>
      <c r="J70" s="28">
        <v>0.41470480378807972</v>
      </c>
      <c r="K70" s="28">
        <v>23.345115754576966</v>
      </c>
      <c r="L70" s="28">
        <v>68.16917564668455</v>
      </c>
      <c r="M70" s="28">
        <v>3.7046962471735121</v>
      </c>
      <c r="N70" s="28">
        <v>95.218987648435018</v>
      </c>
      <c r="O70" s="28">
        <v>0</v>
      </c>
      <c r="P70" s="28">
        <v>95.633692452223102</v>
      </c>
      <c r="Q70" s="31"/>
    </row>
    <row r="72" spans="1:17">
      <c r="A72" s="33" t="s">
        <v>97</v>
      </c>
    </row>
    <row r="74" spans="1:17">
      <c r="A74" s="22"/>
    </row>
  </sheetData>
  <mergeCells count="16">
    <mergeCell ref="A8:A10"/>
    <mergeCell ref="B8:H8"/>
    <mergeCell ref="I8:I10"/>
    <mergeCell ref="J8:P8"/>
    <mergeCell ref="C9:F9"/>
    <mergeCell ref="H9:H10"/>
    <mergeCell ref="K9:N9"/>
    <mergeCell ref="P9:P10"/>
    <mergeCell ref="A59:A61"/>
    <mergeCell ref="B59:H59"/>
    <mergeCell ref="I59:I61"/>
    <mergeCell ref="J59:P59"/>
    <mergeCell ref="C60:F60"/>
    <mergeCell ref="H60:H61"/>
    <mergeCell ref="K60:N60"/>
    <mergeCell ref="P60:P61"/>
  </mergeCells>
  <hyperlinks>
    <hyperlink ref="P7" location="Contenido!A1" display="Contenido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74"/>
  <sheetViews>
    <sheetView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baseColWidth="10" defaultRowHeight="15"/>
  <cols>
    <col min="1" max="1" width="56.7109375" style="20" customWidth="1"/>
    <col min="2" max="16" width="12.85546875" style="20" customWidth="1"/>
    <col min="17" max="17" width="12.85546875" style="30" customWidth="1"/>
    <col min="18" max="16384" width="11.42578125" style="20"/>
  </cols>
  <sheetData>
    <row r="1" spans="1:36" s="54" customFormat="1" ht="18.75">
      <c r="A1" s="52" t="s">
        <v>65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8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  <c r="AG1" s="53"/>
      <c r="AH1" s="53"/>
      <c r="AI1" s="53"/>
      <c r="AJ1" s="53"/>
    </row>
    <row r="2" spans="1:36" s="54" customFormat="1" ht="18.75" customHeight="1">
      <c r="A2" s="55" t="s">
        <v>83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8"/>
      <c r="R2" s="53"/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/>
      <c r="AH2" s="53"/>
      <c r="AI2" s="53"/>
      <c r="AJ2" s="53"/>
    </row>
    <row r="3" spans="1:36" s="54" customFormat="1" ht="18.75">
      <c r="A3" s="52" t="s">
        <v>126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8"/>
      <c r="R3" s="53"/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  <c r="AF3" s="53"/>
      <c r="AG3" s="53"/>
      <c r="AH3" s="53"/>
      <c r="AI3" s="53"/>
      <c r="AJ3" s="53"/>
    </row>
    <row r="4" spans="1:36" s="54" customFormat="1" ht="18.75">
      <c r="A4" s="52" t="s">
        <v>109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8"/>
      <c r="R4" s="53"/>
      <c r="S4" s="53"/>
      <c r="T4" s="53"/>
      <c r="U4" s="56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</row>
    <row r="5" spans="1:36" s="54" customFormat="1" ht="3.75" customHeight="1">
      <c r="A5" s="57"/>
      <c r="Q5" s="59"/>
    </row>
    <row r="6" spans="1:36" s="54" customFormat="1" ht="3.75" customHeight="1">
      <c r="Q6" s="59"/>
    </row>
    <row r="7" spans="1:36" s="54" customFormat="1" ht="15.75" thickBot="1">
      <c r="P7" s="62" t="s">
        <v>89</v>
      </c>
      <c r="Q7" s="59"/>
    </row>
    <row r="8" spans="1:36" ht="15.75" customHeight="1" thickBot="1">
      <c r="A8" s="66" t="s">
        <v>0</v>
      </c>
      <c r="B8" s="66" t="s">
        <v>85</v>
      </c>
      <c r="C8" s="66"/>
      <c r="D8" s="66"/>
      <c r="E8" s="66"/>
      <c r="F8" s="66"/>
      <c r="G8" s="66"/>
      <c r="H8" s="66"/>
      <c r="I8" s="65" t="s">
        <v>110</v>
      </c>
      <c r="J8" s="66" t="s">
        <v>84</v>
      </c>
      <c r="K8" s="66"/>
      <c r="L8" s="66"/>
      <c r="M8" s="66"/>
      <c r="N8" s="66"/>
      <c r="O8" s="66"/>
      <c r="P8" s="66"/>
      <c r="Q8" s="31"/>
    </row>
    <row r="9" spans="1:36" ht="15" customHeight="1" thickBot="1">
      <c r="A9" s="66"/>
      <c r="B9" s="60" t="s">
        <v>56</v>
      </c>
      <c r="C9" s="65" t="s">
        <v>58</v>
      </c>
      <c r="D9" s="65"/>
      <c r="E9" s="65"/>
      <c r="F9" s="65"/>
      <c r="G9" s="60" t="s">
        <v>62</v>
      </c>
      <c r="H9" s="66" t="s">
        <v>63</v>
      </c>
      <c r="I9" s="65"/>
      <c r="J9" s="60" t="s">
        <v>56</v>
      </c>
      <c r="K9" s="65" t="s">
        <v>58</v>
      </c>
      <c r="L9" s="65"/>
      <c r="M9" s="65"/>
      <c r="N9" s="65"/>
      <c r="O9" s="60" t="s">
        <v>62</v>
      </c>
      <c r="P9" s="66" t="s">
        <v>63</v>
      </c>
      <c r="Q9" s="31"/>
    </row>
    <row r="10" spans="1:36" ht="26.25" thickBot="1">
      <c r="A10" s="66"/>
      <c r="B10" s="61" t="s">
        <v>57</v>
      </c>
      <c r="C10" s="61" t="s">
        <v>59</v>
      </c>
      <c r="D10" s="61" t="s">
        <v>67</v>
      </c>
      <c r="E10" s="61" t="s">
        <v>60</v>
      </c>
      <c r="F10" s="61" t="s">
        <v>61</v>
      </c>
      <c r="G10" s="61" t="s">
        <v>59</v>
      </c>
      <c r="H10" s="66"/>
      <c r="I10" s="65"/>
      <c r="J10" s="61" t="s">
        <v>57</v>
      </c>
      <c r="K10" s="61" t="s">
        <v>59</v>
      </c>
      <c r="L10" s="61" t="s">
        <v>67</v>
      </c>
      <c r="M10" s="61" t="s">
        <v>60</v>
      </c>
      <c r="N10" s="61" t="s">
        <v>61</v>
      </c>
      <c r="O10" s="61" t="s">
        <v>59</v>
      </c>
      <c r="P10" s="66"/>
      <c r="Q10" s="31"/>
    </row>
    <row r="11" spans="1:36">
      <c r="A11" s="23" t="s">
        <v>1</v>
      </c>
      <c r="B11" s="24">
        <v>2965</v>
      </c>
      <c r="C11" s="24">
        <v>163297</v>
      </c>
      <c r="D11" s="24">
        <v>441481</v>
      </c>
      <c r="E11" s="24">
        <v>63901</v>
      </c>
      <c r="F11" s="24">
        <v>668679</v>
      </c>
      <c r="G11" s="24">
        <v>1111</v>
      </c>
      <c r="H11" s="24">
        <v>672755</v>
      </c>
      <c r="I11" s="24">
        <v>682397.19858142827</v>
      </c>
      <c r="J11" s="25">
        <v>0.43449768055373922</v>
      </c>
      <c r="K11" s="25">
        <v>23.929904803164913</v>
      </c>
      <c r="L11" s="25">
        <v>64.695605567806197</v>
      </c>
      <c r="M11" s="25">
        <v>9.3641943625849891</v>
      </c>
      <c r="N11" s="25">
        <v>97.989704733556096</v>
      </c>
      <c r="O11" s="25">
        <v>0.16280840576566755</v>
      </c>
      <c r="P11" s="25">
        <v>98.587010819875502</v>
      </c>
      <c r="Q11" s="31"/>
    </row>
    <row r="12" spans="1:36">
      <c r="A12" s="26" t="s">
        <v>2</v>
      </c>
      <c r="B12" s="27">
        <v>43</v>
      </c>
      <c r="C12" s="27">
        <v>1289</v>
      </c>
      <c r="D12" s="27">
        <v>8659</v>
      </c>
      <c r="E12" s="27">
        <v>102</v>
      </c>
      <c r="F12" s="27">
        <v>10050</v>
      </c>
      <c r="G12" s="27">
        <v>0</v>
      </c>
      <c r="H12" s="27">
        <v>10093</v>
      </c>
      <c r="I12" s="27">
        <v>10469.570569434691</v>
      </c>
      <c r="J12" s="28">
        <v>0.41071407575718555</v>
      </c>
      <c r="K12" s="28">
        <v>12.311870782581678</v>
      </c>
      <c r="L12" s="28">
        <v>82.706353069336501</v>
      </c>
      <c r="M12" s="28">
        <v>0.97425199365657966</v>
      </c>
      <c r="N12" s="28">
        <v>95.992475845574759</v>
      </c>
      <c r="O12" s="28">
        <v>0</v>
      </c>
      <c r="P12" s="28">
        <v>96.403189921331958</v>
      </c>
      <c r="Q12" s="31"/>
    </row>
    <row r="13" spans="1:36">
      <c r="A13" s="26" t="s">
        <v>3</v>
      </c>
      <c r="B13" s="27">
        <v>53</v>
      </c>
      <c r="C13" s="27">
        <v>3637</v>
      </c>
      <c r="D13" s="27">
        <v>7149</v>
      </c>
      <c r="E13" s="27">
        <v>558</v>
      </c>
      <c r="F13" s="27">
        <v>11344</v>
      </c>
      <c r="G13" s="27">
        <v>0</v>
      </c>
      <c r="H13" s="27">
        <v>11397</v>
      </c>
      <c r="I13" s="27">
        <v>12041.63971404191</v>
      </c>
      <c r="J13" s="28">
        <v>0.44013939345981279</v>
      </c>
      <c r="K13" s="28">
        <v>30.203527811572435</v>
      </c>
      <c r="L13" s="28">
        <v>59.36899101592833</v>
      </c>
      <c r="M13" s="28">
        <v>4.6339204066146324</v>
      </c>
      <c r="N13" s="28">
        <v>94.206439234115408</v>
      </c>
      <c r="O13" s="28">
        <v>0</v>
      </c>
      <c r="P13" s="28">
        <v>94.646578627575224</v>
      </c>
      <c r="Q13" s="31"/>
    </row>
    <row r="14" spans="1:36">
      <c r="A14" s="26" t="s">
        <v>4</v>
      </c>
      <c r="B14" s="27">
        <v>242</v>
      </c>
      <c r="C14" s="27">
        <v>3957</v>
      </c>
      <c r="D14" s="27">
        <v>15597</v>
      </c>
      <c r="E14" s="27">
        <v>1513</v>
      </c>
      <c r="F14" s="27">
        <v>21067</v>
      </c>
      <c r="G14" s="27">
        <v>0</v>
      </c>
      <c r="H14" s="27">
        <v>21309</v>
      </c>
      <c r="I14" s="27">
        <v>21682.835882163879</v>
      </c>
      <c r="J14" s="28">
        <v>1.1160901706546016</v>
      </c>
      <c r="K14" s="28">
        <v>18.249457873058915</v>
      </c>
      <c r="L14" s="28">
        <v>71.932472692974457</v>
      </c>
      <c r="M14" s="28">
        <v>6.9778695380182318</v>
      </c>
      <c r="N14" s="28">
        <v>97.159800104051612</v>
      </c>
      <c r="O14" s="28">
        <v>0</v>
      </c>
      <c r="P14" s="28">
        <v>98.275890274706214</v>
      </c>
      <c r="Q14" s="31"/>
    </row>
    <row r="15" spans="1:36">
      <c r="A15" s="26" t="s">
        <v>5</v>
      </c>
      <c r="B15" s="27">
        <v>13</v>
      </c>
      <c r="C15" s="27">
        <v>1298</v>
      </c>
      <c r="D15" s="27">
        <v>6282</v>
      </c>
      <c r="E15" s="27">
        <v>272</v>
      </c>
      <c r="F15" s="27">
        <v>7852</v>
      </c>
      <c r="G15" s="27">
        <v>0</v>
      </c>
      <c r="H15" s="27">
        <v>7865</v>
      </c>
      <c r="I15" s="27">
        <v>8207.5349792095803</v>
      </c>
      <c r="J15" s="28">
        <v>0.15839103985459901</v>
      </c>
      <c r="K15" s="28">
        <v>15.814736133174575</v>
      </c>
      <c r="L15" s="28">
        <v>76.539424028199292</v>
      </c>
      <c r="M15" s="28">
        <v>3.3140279108039175</v>
      </c>
      <c r="N15" s="28">
        <v>95.668188072177799</v>
      </c>
      <c r="O15" s="28">
        <v>0</v>
      </c>
      <c r="P15" s="28">
        <v>95.826579112032391</v>
      </c>
      <c r="Q15" s="31"/>
    </row>
    <row r="16" spans="1:36">
      <c r="A16" s="26" t="s">
        <v>6</v>
      </c>
      <c r="B16" s="27">
        <v>0</v>
      </c>
      <c r="C16" s="27">
        <v>1313</v>
      </c>
      <c r="D16" s="27">
        <v>8998</v>
      </c>
      <c r="E16" s="27">
        <v>823</v>
      </c>
      <c r="F16" s="27">
        <v>11134</v>
      </c>
      <c r="G16" s="27">
        <v>0</v>
      </c>
      <c r="H16" s="27">
        <v>11134</v>
      </c>
      <c r="I16" s="27">
        <v>11437.04436281127</v>
      </c>
      <c r="J16" s="28">
        <v>0</v>
      </c>
      <c r="K16" s="28">
        <v>11.48023876054337</v>
      </c>
      <c r="L16" s="28">
        <v>78.674172404698595</v>
      </c>
      <c r="M16" s="28">
        <v>7.1959150799140854</v>
      </c>
      <c r="N16" s="28">
        <v>97.350326245156054</v>
      </c>
      <c r="O16" s="28">
        <v>0</v>
      </c>
      <c r="P16" s="28">
        <v>97.350326245156054</v>
      </c>
      <c r="Q16" s="31"/>
    </row>
    <row r="17" spans="1:17">
      <c r="A17" s="26" t="s">
        <v>7</v>
      </c>
      <c r="B17" s="27">
        <v>0</v>
      </c>
      <c r="C17" s="27">
        <v>367</v>
      </c>
      <c r="D17" s="27">
        <v>280</v>
      </c>
      <c r="E17" s="27">
        <v>0</v>
      </c>
      <c r="F17" s="27">
        <v>647</v>
      </c>
      <c r="G17" s="27">
        <v>0</v>
      </c>
      <c r="H17" s="27">
        <v>647</v>
      </c>
      <c r="I17" s="27">
        <v>736.87629996696103</v>
      </c>
      <c r="J17" s="28">
        <v>0</v>
      </c>
      <c r="K17" s="28">
        <v>49.804831559442881</v>
      </c>
      <c r="L17" s="28">
        <v>37.998236612109011</v>
      </c>
      <c r="M17" s="28">
        <v>0</v>
      </c>
      <c r="N17" s="28">
        <v>87.803068171551885</v>
      </c>
      <c r="O17" s="28">
        <v>0</v>
      </c>
      <c r="P17" s="28">
        <v>87.803068171551885</v>
      </c>
      <c r="Q17" s="31"/>
    </row>
    <row r="18" spans="1:17">
      <c r="A18" s="26" t="s">
        <v>8</v>
      </c>
      <c r="B18" s="27">
        <v>42</v>
      </c>
      <c r="C18" s="27">
        <v>8492</v>
      </c>
      <c r="D18" s="27">
        <v>36797</v>
      </c>
      <c r="E18" s="27">
        <v>9964</v>
      </c>
      <c r="F18" s="27">
        <v>55253</v>
      </c>
      <c r="G18" s="27">
        <v>0</v>
      </c>
      <c r="H18" s="27">
        <v>55295</v>
      </c>
      <c r="I18" s="27">
        <v>55564.463723377899</v>
      </c>
      <c r="J18" s="28">
        <v>7.5587879708679959E-2</v>
      </c>
      <c r="K18" s="28">
        <v>15.283149392526433</v>
      </c>
      <c r="L18" s="28">
        <v>66.223981181911824</v>
      </c>
      <c r="M18" s="28">
        <v>17.932324605173502</v>
      </c>
      <c r="N18" s="28">
        <v>99.439455179611755</v>
      </c>
      <c r="O18" s="28">
        <v>0</v>
      </c>
      <c r="P18" s="28">
        <v>99.515043059320448</v>
      </c>
      <c r="Q18" s="31"/>
    </row>
    <row r="19" spans="1:17">
      <c r="A19" s="26" t="s">
        <v>9</v>
      </c>
      <c r="B19" s="27">
        <v>122</v>
      </c>
      <c r="C19" s="27">
        <v>1070</v>
      </c>
      <c r="D19" s="27">
        <v>3197</v>
      </c>
      <c r="E19" s="27">
        <v>30</v>
      </c>
      <c r="F19" s="27">
        <v>4297</v>
      </c>
      <c r="G19" s="27">
        <v>0</v>
      </c>
      <c r="H19" s="27">
        <v>4419</v>
      </c>
      <c r="I19" s="27">
        <v>4543.6436309824558</v>
      </c>
      <c r="J19" s="28">
        <v>2.6850697349611545</v>
      </c>
      <c r="K19" s="28">
        <v>23.549382101708485</v>
      </c>
      <c r="L19" s="28">
        <v>70.362032316973853</v>
      </c>
      <c r="M19" s="28">
        <v>0.66026304958061177</v>
      </c>
      <c r="N19" s="28">
        <v>94.571677468262962</v>
      </c>
      <c r="O19" s="28">
        <v>0</v>
      </c>
      <c r="P19" s="28">
        <v>97.256747203224108</v>
      </c>
      <c r="Q19" s="31"/>
    </row>
    <row r="20" spans="1:17">
      <c r="A20" s="26" t="s">
        <v>10</v>
      </c>
      <c r="B20" s="27">
        <v>107</v>
      </c>
      <c r="C20" s="27">
        <v>3252</v>
      </c>
      <c r="D20" s="27">
        <v>6370</v>
      </c>
      <c r="E20" s="27">
        <v>266</v>
      </c>
      <c r="F20" s="27">
        <v>9888</v>
      </c>
      <c r="G20" s="27">
        <v>0</v>
      </c>
      <c r="H20" s="27">
        <v>9995</v>
      </c>
      <c r="I20" s="27">
        <v>10368.008015605981</v>
      </c>
      <c r="J20" s="28">
        <v>1.0320208070725161</v>
      </c>
      <c r="K20" s="28">
        <v>31.365716491587118</v>
      </c>
      <c r="L20" s="28">
        <v>61.438995710765674</v>
      </c>
      <c r="M20" s="28">
        <v>2.5655844362737312</v>
      </c>
      <c r="N20" s="28">
        <v>95.370296638626527</v>
      </c>
      <c r="O20" s="28">
        <v>0</v>
      </c>
      <c r="P20" s="28">
        <v>96.402317445699055</v>
      </c>
      <c r="Q20" s="31"/>
    </row>
    <row r="21" spans="1:17" ht="15" customHeight="1">
      <c r="A21" s="26" t="s">
        <v>11</v>
      </c>
      <c r="B21" s="27">
        <v>0</v>
      </c>
      <c r="C21" s="27">
        <v>672</v>
      </c>
      <c r="D21" s="27">
        <v>705</v>
      </c>
      <c r="E21" s="27">
        <v>57</v>
      </c>
      <c r="F21" s="27">
        <v>1434</v>
      </c>
      <c r="G21" s="27">
        <v>0</v>
      </c>
      <c r="H21" s="27">
        <v>1434</v>
      </c>
      <c r="I21" s="27">
        <v>1481.7209554355961</v>
      </c>
      <c r="J21" s="28">
        <v>0</v>
      </c>
      <c r="K21" s="28">
        <v>45.352668971496428</v>
      </c>
      <c r="L21" s="28">
        <v>47.579808965632417</v>
      </c>
      <c r="M21" s="28">
        <v>3.8468781716894287</v>
      </c>
      <c r="N21" s="28">
        <v>96.779356108818277</v>
      </c>
      <c r="O21" s="28">
        <v>0</v>
      </c>
      <c r="P21" s="28">
        <v>96.779356108818277</v>
      </c>
      <c r="Q21" s="31"/>
    </row>
    <row r="22" spans="1:17" ht="15" customHeight="1">
      <c r="A22" s="26" t="s">
        <v>12</v>
      </c>
      <c r="B22" s="27">
        <v>7</v>
      </c>
      <c r="C22" s="27">
        <v>2312</v>
      </c>
      <c r="D22" s="27">
        <v>7436</v>
      </c>
      <c r="E22" s="27">
        <v>904</v>
      </c>
      <c r="F22" s="27">
        <v>10652</v>
      </c>
      <c r="G22" s="27">
        <v>0</v>
      </c>
      <c r="H22" s="27">
        <v>10659</v>
      </c>
      <c r="I22" s="27">
        <v>9980.2218048425893</v>
      </c>
      <c r="J22" s="28">
        <v>7.0138721732651968E-2</v>
      </c>
      <c r="K22" s="28">
        <v>23.165817806555907</v>
      </c>
      <c r="L22" s="28">
        <v>74.507362114857159</v>
      </c>
      <c r="M22" s="28">
        <v>9.0579149209024834</v>
      </c>
      <c r="N22" s="28">
        <v>106.73109484231553</v>
      </c>
      <c r="O22" s="28">
        <v>0</v>
      </c>
      <c r="P22" s="28">
        <v>106.8012335640482</v>
      </c>
      <c r="Q22" s="31"/>
    </row>
    <row r="23" spans="1:17">
      <c r="A23" s="26" t="s">
        <v>13</v>
      </c>
      <c r="B23" s="27">
        <v>0</v>
      </c>
      <c r="C23" s="27">
        <v>1199</v>
      </c>
      <c r="D23" s="27">
        <v>2105</v>
      </c>
      <c r="E23" s="27">
        <v>117</v>
      </c>
      <c r="F23" s="27">
        <v>3421</v>
      </c>
      <c r="G23" s="27">
        <v>0</v>
      </c>
      <c r="H23" s="27">
        <v>3421</v>
      </c>
      <c r="I23" s="27">
        <v>3368.3645346671788</v>
      </c>
      <c r="J23" s="28">
        <v>0</v>
      </c>
      <c r="K23" s="28">
        <v>35.595909755606982</v>
      </c>
      <c r="L23" s="28">
        <v>62.493236059676981</v>
      </c>
      <c r="M23" s="28">
        <v>3.4734957809891718</v>
      </c>
      <c r="N23" s="28">
        <v>101.56264159627312</v>
      </c>
      <c r="O23" s="28">
        <v>0</v>
      </c>
      <c r="P23" s="28">
        <v>101.56264159627312</v>
      </c>
      <c r="Q23" s="31"/>
    </row>
    <row r="24" spans="1:17">
      <c r="A24" s="26" t="s">
        <v>14</v>
      </c>
      <c r="B24" s="27">
        <v>0</v>
      </c>
      <c r="C24" s="27">
        <v>698</v>
      </c>
      <c r="D24" s="27">
        <v>2735</v>
      </c>
      <c r="E24" s="27">
        <v>0</v>
      </c>
      <c r="F24" s="27">
        <v>3433</v>
      </c>
      <c r="G24" s="27">
        <v>0</v>
      </c>
      <c r="H24" s="27">
        <v>3433</v>
      </c>
      <c r="I24" s="27">
        <v>3288.1688006026852</v>
      </c>
      <c r="J24" s="28">
        <v>0</v>
      </c>
      <c r="K24" s="28">
        <v>21.227620670570936</v>
      </c>
      <c r="L24" s="28">
        <v>83.176995034400434</v>
      </c>
      <c r="M24" s="28">
        <v>0</v>
      </c>
      <c r="N24" s="28">
        <v>104.40461570497138</v>
      </c>
      <c r="O24" s="28">
        <v>0</v>
      </c>
      <c r="P24" s="28">
        <v>104.40461570497138</v>
      </c>
      <c r="Q24" s="31"/>
    </row>
    <row r="25" spans="1:17">
      <c r="A25" s="26" t="s">
        <v>15</v>
      </c>
      <c r="B25" s="27">
        <v>300</v>
      </c>
      <c r="C25" s="27">
        <v>6951</v>
      </c>
      <c r="D25" s="27">
        <v>11999</v>
      </c>
      <c r="E25" s="27">
        <v>812</v>
      </c>
      <c r="F25" s="27">
        <v>19762</v>
      </c>
      <c r="G25" s="27">
        <v>0</v>
      </c>
      <c r="H25" s="27">
        <v>20062</v>
      </c>
      <c r="I25" s="27">
        <v>20508.306002252146</v>
      </c>
      <c r="J25" s="28">
        <v>1.4628219413493007</v>
      </c>
      <c r="K25" s="28">
        <v>33.893584381063299</v>
      </c>
      <c r="L25" s="28">
        <v>58.508001580834204</v>
      </c>
      <c r="M25" s="28">
        <v>3.959371387918774</v>
      </c>
      <c r="N25" s="28">
        <v>96.36095734981626</v>
      </c>
      <c r="O25" s="28">
        <v>0</v>
      </c>
      <c r="P25" s="28">
        <v>97.823779291165565</v>
      </c>
      <c r="Q25" s="31"/>
    </row>
    <row r="26" spans="1:17">
      <c r="A26" s="26" t="s">
        <v>16</v>
      </c>
      <c r="B26" s="27">
        <v>147</v>
      </c>
      <c r="C26" s="27">
        <v>7170</v>
      </c>
      <c r="D26" s="27">
        <v>12431</v>
      </c>
      <c r="E26" s="27">
        <v>975</v>
      </c>
      <c r="F26" s="27">
        <v>20576</v>
      </c>
      <c r="G26" s="27">
        <v>0</v>
      </c>
      <c r="H26" s="27">
        <v>20723</v>
      </c>
      <c r="I26" s="27">
        <v>20226.33585712425</v>
      </c>
      <c r="J26" s="28">
        <v>0.72677523521010212</v>
      </c>
      <c r="K26" s="28">
        <v>35.448832901064165</v>
      </c>
      <c r="L26" s="28">
        <v>61.459475842835246</v>
      </c>
      <c r="M26" s="28">
        <v>4.820447988638433</v>
      </c>
      <c r="N26" s="28">
        <v>101.72875673253783</v>
      </c>
      <c r="O26" s="28">
        <v>0</v>
      </c>
      <c r="P26" s="28">
        <v>102.45553196774794</v>
      </c>
      <c r="Q26" s="31"/>
    </row>
    <row r="27" spans="1:17">
      <c r="A27" s="26" t="s">
        <v>17</v>
      </c>
      <c r="B27" s="27">
        <v>0</v>
      </c>
      <c r="C27" s="27">
        <v>518</v>
      </c>
      <c r="D27" s="27">
        <v>1870</v>
      </c>
      <c r="E27" s="27">
        <v>5</v>
      </c>
      <c r="F27" s="27">
        <v>2393</v>
      </c>
      <c r="G27" s="27">
        <v>0</v>
      </c>
      <c r="H27" s="27">
        <v>2393</v>
      </c>
      <c r="I27" s="27">
        <v>2444.9728752440992</v>
      </c>
      <c r="J27" s="28">
        <v>0</v>
      </c>
      <c r="K27" s="28">
        <v>21.186329110022719</v>
      </c>
      <c r="L27" s="28">
        <v>76.48346609216695</v>
      </c>
      <c r="M27" s="28">
        <v>0.20450124623574051</v>
      </c>
      <c r="N27" s="28">
        <v>97.874296448425412</v>
      </c>
      <c r="O27" s="28">
        <v>0</v>
      </c>
      <c r="P27" s="28">
        <v>97.874296448425412</v>
      </c>
      <c r="Q27" s="31"/>
    </row>
    <row r="28" spans="1:17">
      <c r="A28" s="26" t="s">
        <v>18</v>
      </c>
      <c r="B28" s="27">
        <v>142</v>
      </c>
      <c r="C28" s="27">
        <v>20801</v>
      </c>
      <c r="D28" s="27">
        <v>38052</v>
      </c>
      <c r="E28" s="27">
        <v>5618</v>
      </c>
      <c r="F28" s="27">
        <v>64471</v>
      </c>
      <c r="G28" s="27">
        <v>0</v>
      </c>
      <c r="H28" s="27">
        <v>64613</v>
      </c>
      <c r="I28" s="27">
        <v>65366.762851929001</v>
      </c>
      <c r="J28" s="28">
        <v>0.21723578437204119</v>
      </c>
      <c r="K28" s="28">
        <v>31.821982751569216</v>
      </c>
      <c r="L28" s="28">
        <v>58.213070893837404</v>
      </c>
      <c r="M28" s="28">
        <v>8.5945819479023058</v>
      </c>
      <c r="N28" s="28">
        <v>98.629635593308919</v>
      </c>
      <c r="O28" s="28">
        <v>0</v>
      </c>
      <c r="P28" s="28">
        <v>98.846871377680969</v>
      </c>
      <c r="Q28" s="31"/>
    </row>
    <row r="29" spans="1:17">
      <c r="A29" s="26" t="s">
        <v>19</v>
      </c>
      <c r="B29" s="27">
        <v>0</v>
      </c>
      <c r="C29" s="27">
        <v>2395</v>
      </c>
      <c r="D29" s="27">
        <v>1632</v>
      </c>
      <c r="E29" s="27">
        <v>118</v>
      </c>
      <c r="F29" s="27">
        <v>4145</v>
      </c>
      <c r="G29" s="27">
        <v>0</v>
      </c>
      <c r="H29" s="27">
        <v>4145</v>
      </c>
      <c r="I29" s="27">
        <v>4356.4922989741972</v>
      </c>
      <c r="J29" s="28">
        <v>0</v>
      </c>
      <c r="K29" s="28">
        <v>54.975421408731506</v>
      </c>
      <c r="L29" s="28">
        <v>37.461330997515581</v>
      </c>
      <c r="M29" s="28">
        <v>2.7086011383007587</v>
      </c>
      <c r="N29" s="28">
        <v>95.145353544547845</v>
      </c>
      <c r="O29" s="28">
        <v>0</v>
      </c>
      <c r="P29" s="28">
        <v>95.145353544547845</v>
      </c>
      <c r="Q29" s="31"/>
    </row>
    <row r="30" spans="1:17">
      <c r="A30" s="26" t="s">
        <v>20</v>
      </c>
      <c r="B30" s="27">
        <v>71</v>
      </c>
      <c r="C30" s="27">
        <v>478</v>
      </c>
      <c r="D30" s="27">
        <v>4969</v>
      </c>
      <c r="E30" s="27">
        <v>78</v>
      </c>
      <c r="F30" s="27">
        <v>5525</v>
      </c>
      <c r="G30" s="27">
        <v>0</v>
      </c>
      <c r="H30" s="27">
        <v>5596</v>
      </c>
      <c r="I30" s="27">
        <v>6445.5818380497894</v>
      </c>
      <c r="J30" s="28">
        <v>1.1015297266240616</v>
      </c>
      <c r="K30" s="28">
        <v>7.4159325257225541</v>
      </c>
      <c r="L30" s="28">
        <v>77.091566360492408</v>
      </c>
      <c r="M30" s="28">
        <v>1.2101312489672789</v>
      </c>
      <c r="N30" s="28">
        <v>85.717630135182247</v>
      </c>
      <c r="O30" s="28">
        <v>0</v>
      </c>
      <c r="P30" s="28">
        <v>86.819159861806298</v>
      </c>
      <c r="Q30" s="31"/>
    </row>
    <row r="31" spans="1:17">
      <c r="A31" s="26" t="s">
        <v>21</v>
      </c>
      <c r="B31" s="27">
        <v>222</v>
      </c>
      <c r="C31" s="27">
        <v>35231</v>
      </c>
      <c r="D31" s="27">
        <v>109064</v>
      </c>
      <c r="E31" s="27">
        <v>32264</v>
      </c>
      <c r="F31" s="27">
        <v>176559</v>
      </c>
      <c r="G31" s="27">
        <v>43</v>
      </c>
      <c r="H31" s="27">
        <v>176824</v>
      </c>
      <c r="I31" s="27">
        <v>176685.5427658089</v>
      </c>
      <c r="J31" s="28">
        <v>0.12564695250377897</v>
      </c>
      <c r="K31" s="28">
        <v>19.939944971444312</v>
      </c>
      <c r="L31" s="28">
        <v>61.727744269694377</v>
      </c>
      <c r="M31" s="28">
        <v>18.260690430549211</v>
      </c>
      <c r="N31" s="28">
        <v>99.928379671687892</v>
      </c>
      <c r="O31" s="28">
        <v>2.4337022331813046E-2</v>
      </c>
      <c r="P31" s="28">
        <v>100.0783636465235</v>
      </c>
      <c r="Q31" s="31"/>
    </row>
    <row r="32" spans="1:17">
      <c r="A32" s="26" t="s">
        <v>22</v>
      </c>
      <c r="B32" s="27">
        <v>12</v>
      </c>
      <c r="C32" s="27">
        <v>2318</v>
      </c>
      <c r="D32" s="27">
        <v>2844</v>
      </c>
      <c r="E32" s="27">
        <v>593</v>
      </c>
      <c r="F32" s="27">
        <v>5755</v>
      </c>
      <c r="G32" s="27">
        <v>0</v>
      </c>
      <c r="H32" s="27">
        <v>5767</v>
      </c>
      <c r="I32" s="27">
        <v>4946.7940621677744</v>
      </c>
      <c r="J32" s="28">
        <v>0.24258135368468084</v>
      </c>
      <c r="K32" s="28">
        <v>46.858631486757517</v>
      </c>
      <c r="L32" s="28">
        <v>57.491780823269359</v>
      </c>
      <c r="M32" s="28">
        <v>11.987561894584646</v>
      </c>
      <c r="N32" s="28">
        <v>116.33797420461151</v>
      </c>
      <c r="O32" s="28">
        <v>0</v>
      </c>
      <c r="P32" s="28">
        <v>116.58055555829621</v>
      </c>
      <c r="Q32" s="31"/>
    </row>
    <row r="33" spans="1:17">
      <c r="A33" s="26" t="s">
        <v>23</v>
      </c>
      <c r="B33" s="27">
        <v>39</v>
      </c>
      <c r="C33" s="27">
        <v>666</v>
      </c>
      <c r="D33" s="27">
        <v>2132</v>
      </c>
      <c r="E33" s="27">
        <v>112</v>
      </c>
      <c r="F33" s="27">
        <v>2910</v>
      </c>
      <c r="G33" s="27">
        <v>0</v>
      </c>
      <c r="H33" s="27">
        <v>2949</v>
      </c>
      <c r="I33" s="27">
        <v>3141.9706496196795</v>
      </c>
      <c r="J33" s="28">
        <v>1.2412592079662095</v>
      </c>
      <c r="K33" s="28">
        <v>21.196888012961423</v>
      </c>
      <c r="L33" s="28">
        <v>67.855503368819441</v>
      </c>
      <c r="M33" s="28">
        <v>3.564641828005525</v>
      </c>
      <c r="N33" s="28">
        <v>92.617033209786399</v>
      </c>
      <c r="O33" s="28">
        <v>0</v>
      </c>
      <c r="P33" s="28">
        <v>93.858292417752608</v>
      </c>
      <c r="Q33" s="31"/>
    </row>
    <row r="34" spans="1:17">
      <c r="A34" s="26" t="s">
        <v>24</v>
      </c>
      <c r="B34" s="27">
        <v>278</v>
      </c>
      <c r="C34" s="27">
        <v>2367</v>
      </c>
      <c r="D34" s="27">
        <v>13989</v>
      </c>
      <c r="E34" s="27">
        <v>226</v>
      </c>
      <c r="F34" s="27">
        <v>16582</v>
      </c>
      <c r="G34" s="27">
        <v>0</v>
      </c>
      <c r="H34" s="27">
        <v>16860</v>
      </c>
      <c r="I34" s="27">
        <v>18010.075896567017</v>
      </c>
      <c r="J34" s="28">
        <v>1.5435803913130142</v>
      </c>
      <c r="K34" s="28">
        <v>13.142643115963685</v>
      </c>
      <c r="L34" s="28">
        <v>77.673187388768909</v>
      </c>
      <c r="M34" s="28">
        <v>1.2548531238731697</v>
      </c>
      <c r="N34" s="28">
        <v>92.07068362860575</v>
      </c>
      <c r="O34" s="28">
        <v>0</v>
      </c>
      <c r="P34" s="28">
        <v>93.614264019918764</v>
      </c>
      <c r="Q34" s="31"/>
    </row>
    <row r="35" spans="1:17">
      <c r="A35" s="26" t="s">
        <v>25</v>
      </c>
      <c r="B35" s="27">
        <v>20</v>
      </c>
      <c r="C35" s="27">
        <v>462</v>
      </c>
      <c r="D35" s="27">
        <v>927</v>
      </c>
      <c r="E35" s="27">
        <v>111</v>
      </c>
      <c r="F35" s="27">
        <v>1500</v>
      </c>
      <c r="G35" s="27">
        <v>0</v>
      </c>
      <c r="H35" s="27">
        <v>1520</v>
      </c>
      <c r="I35" s="27">
        <v>1350.0351186879088</v>
      </c>
      <c r="J35" s="28">
        <v>1.4814429434574918</v>
      </c>
      <c r="K35" s="28">
        <v>34.221331993868063</v>
      </c>
      <c r="L35" s="28">
        <v>68.664880429254751</v>
      </c>
      <c r="M35" s="28">
        <v>8.222008336189079</v>
      </c>
      <c r="N35" s="28">
        <v>111.10822075931188</v>
      </c>
      <c r="O35" s="28">
        <v>0</v>
      </c>
      <c r="P35" s="28">
        <v>112.58966370276937</v>
      </c>
      <c r="Q35" s="31"/>
    </row>
    <row r="36" spans="1:17">
      <c r="A36" s="26" t="s">
        <v>26</v>
      </c>
      <c r="B36" s="27">
        <v>15</v>
      </c>
      <c r="C36" s="27">
        <v>2510</v>
      </c>
      <c r="D36" s="27">
        <v>5989</v>
      </c>
      <c r="E36" s="27">
        <v>702</v>
      </c>
      <c r="F36" s="27">
        <v>9201</v>
      </c>
      <c r="G36" s="27">
        <v>0</v>
      </c>
      <c r="H36" s="27">
        <v>9216</v>
      </c>
      <c r="I36" s="27">
        <v>10057.49633493858</v>
      </c>
      <c r="J36" s="28">
        <v>0.14914248537075508</v>
      </c>
      <c r="K36" s="28">
        <v>24.956509218706348</v>
      </c>
      <c r="L36" s="28">
        <v>59.547622992363479</v>
      </c>
      <c r="M36" s="28">
        <v>6.9798683153513386</v>
      </c>
      <c r="N36" s="28">
        <v>91.48400052642117</v>
      </c>
      <c r="O36" s="28">
        <v>0</v>
      </c>
      <c r="P36" s="28">
        <v>91.633143011791915</v>
      </c>
      <c r="Q36" s="31"/>
    </row>
    <row r="37" spans="1:17">
      <c r="A37" s="26" t="s">
        <v>27</v>
      </c>
      <c r="B37" s="27">
        <v>19</v>
      </c>
      <c r="C37" s="27">
        <v>2767</v>
      </c>
      <c r="D37" s="27">
        <v>4488</v>
      </c>
      <c r="E37" s="27">
        <v>131</v>
      </c>
      <c r="F37" s="27">
        <v>7386</v>
      </c>
      <c r="G37" s="27">
        <v>0</v>
      </c>
      <c r="H37" s="27">
        <v>7405</v>
      </c>
      <c r="I37" s="27">
        <v>7374.2345261709397</v>
      </c>
      <c r="J37" s="28">
        <v>0.25765386132715962</v>
      </c>
      <c r="K37" s="28">
        <v>37.522538646960562</v>
      </c>
      <c r="L37" s="28">
        <v>60.860554191383812</v>
      </c>
      <c r="M37" s="28">
        <v>1.776455570203048</v>
      </c>
      <c r="N37" s="28">
        <v>100.15954840854742</v>
      </c>
      <c r="O37" s="28">
        <v>0</v>
      </c>
      <c r="P37" s="28">
        <v>100.41720226987458</v>
      </c>
      <c r="Q37" s="31"/>
    </row>
    <row r="38" spans="1:17">
      <c r="A38" s="26" t="s">
        <v>28</v>
      </c>
      <c r="B38" s="27">
        <v>103</v>
      </c>
      <c r="C38" s="27">
        <v>8705</v>
      </c>
      <c r="D38" s="27">
        <v>18033</v>
      </c>
      <c r="E38" s="27">
        <v>2519</v>
      </c>
      <c r="F38" s="27">
        <v>29257</v>
      </c>
      <c r="G38" s="27">
        <v>0</v>
      </c>
      <c r="H38" s="27">
        <v>29360</v>
      </c>
      <c r="I38" s="27">
        <v>29094.905599604543</v>
      </c>
      <c r="J38" s="28">
        <v>0.35401386557995906</v>
      </c>
      <c r="K38" s="28">
        <v>29.919327183238288</v>
      </c>
      <c r="L38" s="28">
        <v>61.979922699062151</v>
      </c>
      <c r="M38" s="28">
        <v>8.6578730815137561</v>
      </c>
      <c r="N38" s="28">
        <v>100.55712296381418</v>
      </c>
      <c r="O38" s="28">
        <v>0</v>
      </c>
      <c r="P38" s="28">
        <v>100.91113682939414</v>
      </c>
      <c r="Q38" s="31"/>
    </row>
    <row r="39" spans="1:17">
      <c r="A39" s="26" t="s">
        <v>29</v>
      </c>
      <c r="B39" s="27">
        <v>0</v>
      </c>
      <c r="C39" s="27">
        <v>2350</v>
      </c>
      <c r="D39" s="27">
        <v>7331</v>
      </c>
      <c r="E39" s="27">
        <v>373</v>
      </c>
      <c r="F39" s="27">
        <v>10054</v>
      </c>
      <c r="G39" s="27">
        <v>0</v>
      </c>
      <c r="H39" s="27">
        <v>10054</v>
      </c>
      <c r="I39" s="27">
        <v>10558.348612703881</v>
      </c>
      <c r="J39" s="28">
        <v>0</v>
      </c>
      <c r="K39" s="28">
        <v>22.257268500989476</v>
      </c>
      <c r="L39" s="28">
        <v>69.433206545001624</v>
      </c>
      <c r="M39" s="28">
        <v>3.5327494259017338</v>
      </c>
      <c r="N39" s="28">
        <v>95.223224471892834</v>
      </c>
      <c r="O39" s="28">
        <v>0</v>
      </c>
      <c r="P39" s="28">
        <v>95.223224471892834</v>
      </c>
      <c r="Q39" s="31"/>
    </row>
    <row r="40" spans="1:17">
      <c r="A40" s="26" t="s">
        <v>30</v>
      </c>
      <c r="B40" s="27">
        <v>121</v>
      </c>
      <c r="C40" s="27">
        <v>1450</v>
      </c>
      <c r="D40" s="27">
        <v>2982</v>
      </c>
      <c r="E40" s="27">
        <v>60</v>
      </c>
      <c r="F40" s="27">
        <v>4492</v>
      </c>
      <c r="G40" s="27">
        <v>0</v>
      </c>
      <c r="H40" s="27">
        <v>4613</v>
      </c>
      <c r="I40" s="27">
        <v>4890.7415267828219</v>
      </c>
      <c r="J40" s="28">
        <v>2.4740624573467285</v>
      </c>
      <c r="K40" s="28">
        <v>29.647855893824431</v>
      </c>
      <c r="L40" s="28">
        <v>60.97234915543757</v>
      </c>
      <c r="M40" s="28">
        <v>1.2268078300892871</v>
      </c>
      <c r="N40" s="28">
        <v>91.847012879351283</v>
      </c>
      <c r="O40" s="28">
        <v>0</v>
      </c>
      <c r="P40" s="28">
        <v>94.321075336698016</v>
      </c>
      <c r="Q40" s="31"/>
    </row>
    <row r="41" spans="1:17">
      <c r="A41" s="26" t="s">
        <v>31</v>
      </c>
      <c r="B41" s="27">
        <v>423</v>
      </c>
      <c r="C41" s="27">
        <v>1940</v>
      </c>
      <c r="D41" s="27">
        <v>11849</v>
      </c>
      <c r="E41" s="27">
        <v>142</v>
      </c>
      <c r="F41" s="27">
        <v>13931</v>
      </c>
      <c r="G41" s="27">
        <v>0</v>
      </c>
      <c r="H41" s="27">
        <v>14354</v>
      </c>
      <c r="I41" s="27">
        <v>15019.494934992132</v>
      </c>
      <c r="J41" s="28">
        <v>2.8163397093633469</v>
      </c>
      <c r="K41" s="28">
        <v>12.916546184786981</v>
      </c>
      <c r="L41" s="28">
        <v>78.89080192966027</v>
      </c>
      <c r="M41" s="28">
        <v>0.94543791661842858</v>
      </c>
      <c r="N41" s="28">
        <v>92.752786031065682</v>
      </c>
      <c r="O41" s="28">
        <v>0</v>
      </c>
      <c r="P41" s="28">
        <v>95.56912574042903</v>
      </c>
      <c r="Q41" s="31"/>
    </row>
    <row r="42" spans="1:17">
      <c r="A42" s="26" t="s">
        <v>32</v>
      </c>
      <c r="B42" s="27">
        <v>19</v>
      </c>
      <c r="C42" s="27">
        <v>3015</v>
      </c>
      <c r="D42" s="27">
        <v>11289</v>
      </c>
      <c r="E42" s="27">
        <v>1106</v>
      </c>
      <c r="F42" s="27">
        <v>15410</v>
      </c>
      <c r="G42" s="27">
        <v>0</v>
      </c>
      <c r="H42" s="27">
        <v>15429</v>
      </c>
      <c r="I42" s="27">
        <v>14557.180581460012</v>
      </c>
      <c r="J42" s="28">
        <v>0.13051977952515306</v>
      </c>
      <c r="K42" s="28">
        <v>20.711428172017708</v>
      </c>
      <c r="L42" s="28">
        <v>77.549357424181721</v>
      </c>
      <c r="M42" s="28">
        <v>7.5976250607799614</v>
      </c>
      <c r="N42" s="28">
        <v>105.85841065697939</v>
      </c>
      <c r="O42" s="28">
        <v>0</v>
      </c>
      <c r="P42" s="28">
        <v>105.98893043650455</v>
      </c>
      <c r="Q42" s="31"/>
    </row>
    <row r="43" spans="1:17">
      <c r="A43" s="26" t="s">
        <v>33</v>
      </c>
      <c r="B43" s="27">
        <v>8</v>
      </c>
      <c r="C43" s="27">
        <v>2454</v>
      </c>
      <c r="D43" s="27">
        <v>7952</v>
      </c>
      <c r="E43" s="27">
        <v>309</v>
      </c>
      <c r="F43" s="27">
        <v>10715</v>
      </c>
      <c r="G43" s="27">
        <v>0</v>
      </c>
      <c r="H43" s="27">
        <v>10723</v>
      </c>
      <c r="I43" s="27">
        <v>10869.30573077724</v>
      </c>
      <c r="J43" s="28">
        <v>7.3601757077707469E-2</v>
      </c>
      <c r="K43" s="28">
        <v>22.577338983586763</v>
      </c>
      <c r="L43" s="28">
        <v>73.160146535241225</v>
      </c>
      <c r="M43" s="28">
        <v>2.8428678671264507</v>
      </c>
      <c r="N43" s="28">
        <v>98.580353385954439</v>
      </c>
      <c r="O43" s="28">
        <v>0</v>
      </c>
      <c r="P43" s="28">
        <v>98.65395514303215</v>
      </c>
      <c r="Q43" s="31"/>
    </row>
    <row r="44" spans="1:17">
      <c r="A44" s="26" t="s">
        <v>34</v>
      </c>
      <c r="B44" s="27">
        <v>46</v>
      </c>
      <c r="C44" s="27">
        <v>3491</v>
      </c>
      <c r="D44" s="27">
        <v>10464</v>
      </c>
      <c r="E44" s="27">
        <v>604</v>
      </c>
      <c r="F44" s="27">
        <v>14559</v>
      </c>
      <c r="G44" s="27">
        <v>1068</v>
      </c>
      <c r="H44" s="27">
        <v>15673</v>
      </c>
      <c r="I44" s="27">
        <v>16657.393022316988</v>
      </c>
      <c r="J44" s="28">
        <v>0.27615365704807959</v>
      </c>
      <c r="K44" s="28">
        <v>20.957661233800998</v>
      </c>
      <c r="L44" s="28">
        <v>62.818953638067498</v>
      </c>
      <c r="M44" s="28">
        <v>3.6260175838486974</v>
      </c>
      <c r="N44" s="28">
        <v>87.402632455717196</v>
      </c>
      <c r="O44" s="28">
        <v>6.4115675158119352</v>
      </c>
      <c r="P44" s="28">
        <v>94.090353628577219</v>
      </c>
      <c r="Q44" s="31"/>
    </row>
    <row r="45" spans="1:17">
      <c r="A45" s="26" t="s">
        <v>35</v>
      </c>
      <c r="B45" s="27">
        <v>16</v>
      </c>
      <c r="C45" s="27">
        <v>383</v>
      </c>
      <c r="D45" s="27">
        <v>286</v>
      </c>
      <c r="E45" s="27">
        <v>0</v>
      </c>
      <c r="F45" s="27">
        <v>669</v>
      </c>
      <c r="G45" s="27">
        <v>0</v>
      </c>
      <c r="H45" s="27">
        <v>685</v>
      </c>
      <c r="I45" s="27">
        <v>701.655965234002</v>
      </c>
      <c r="J45" s="28">
        <v>2.2803198138084677</v>
      </c>
      <c r="K45" s="28">
        <v>54.585155543040187</v>
      </c>
      <c r="L45" s="28">
        <v>40.760716671826358</v>
      </c>
      <c r="M45" s="28">
        <v>0</v>
      </c>
      <c r="N45" s="28">
        <v>95.345872214866546</v>
      </c>
      <c r="O45" s="28">
        <v>0</v>
      </c>
      <c r="P45" s="28">
        <v>97.626192028675021</v>
      </c>
      <c r="Q45" s="31"/>
    </row>
    <row r="46" spans="1:17">
      <c r="A46" s="26" t="s">
        <v>36</v>
      </c>
      <c r="B46" s="27">
        <v>101</v>
      </c>
      <c r="C46" s="27">
        <v>3148</v>
      </c>
      <c r="D46" s="27">
        <v>6526</v>
      </c>
      <c r="E46" s="27">
        <v>238</v>
      </c>
      <c r="F46" s="27">
        <v>9912</v>
      </c>
      <c r="G46" s="27">
        <v>0</v>
      </c>
      <c r="H46" s="27">
        <v>10013</v>
      </c>
      <c r="I46" s="27">
        <v>10355.64147875464</v>
      </c>
      <c r="J46" s="28">
        <v>0.97531379593633982</v>
      </c>
      <c r="K46" s="28">
        <v>30.398889402055424</v>
      </c>
      <c r="L46" s="28">
        <v>63.018790418619353</v>
      </c>
      <c r="M46" s="28">
        <v>2.2982641924044445</v>
      </c>
      <c r="N46" s="28">
        <v>95.715944013079209</v>
      </c>
      <c r="O46" s="28">
        <v>0</v>
      </c>
      <c r="P46" s="28">
        <v>96.691257809015553</v>
      </c>
      <c r="Q46" s="31"/>
    </row>
    <row r="47" spans="1:17">
      <c r="A47" s="26" t="s">
        <v>37</v>
      </c>
      <c r="B47" s="27">
        <v>0</v>
      </c>
      <c r="C47" s="27">
        <v>137</v>
      </c>
      <c r="D47" s="27">
        <v>447</v>
      </c>
      <c r="E47" s="27">
        <v>0</v>
      </c>
      <c r="F47" s="27">
        <v>584</v>
      </c>
      <c r="G47" s="27">
        <v>0</v>
      </c>
      <c r="H47" s="27">
        <v>584</v>
      </c>
      <c r="I47" s="27">
        <v>653.3218912360187</v>
      </c>
      <c r="J47" s="28">
        <v>0</v>
      </c>
      <c r="K47" s="28">
        <v>20.96975500710835</v>
      </c>
      <c r="L47" s="28">
        <v>68.419565607134544</v>
      </c>
      <c r="M47" s="28">
        <v>0</v>
      </c>
      <c r="N47" s="28">
        <v>89.389320614242891</v>
      </c>
      <c r="O47" s="28">
        <v>0</v>
      </c>
      <c r="P47" s="28">
        <v>89.389320614242891</v>
      </c>
      <c r="Q47" s="31"/>
    </row>
    <row r="48" spans="1:17">
      <c r="A48" s="26" t="s">
        <v>38</v>
      </c>
      <c r="B48" s="27">
        <v>28</v>
      </c>
      <c r="C48" s="27">
        <v>8306</v>
      </c>
      <c r="D48" s="27">
        <v>15316</v>
      </c>
      <c r="E48" s="27">
        <v>1082</v>
      </c>
      <c r="F48" s="27">
        <v>24704</v>
      </c>
      <c r="G48" s="27">
        <v>0</v>
      </c>
      <c r="H48" s="27">
        <v>24732</v>
      </c>
      <c r="I48" s="27">
        <v>24394.681469951582</v>
      </c>
      <c r="J48" s="28">
        <v>0.1147791170566802</v>
      </c>
      <c r="K48" s="28">
        <v>34.048405224028059</v>
      </c>
      <c r="L48" s="28">
        <v>62.784177030004074</v>
      </c>
      <c r="M48" s="28">
        <v>4.4353930234045702</v>
      </c>
      <c r="N48" s="28">
        <v>101.26797527743669</v>
      </c>
      <c r="O48" s="28">
        <v>0</v>
      </c>
      <c r="P48" s="28">
        <v>101.38275439449338</v>
      </c>
      <c r="Q48" s="31"/>
    </row>
    <row r="49" spans="1:17">
      <c r="A49" s="26" t="s">
        <v>39</v>
      </c>
      <c r="B49" s="27">
        <v>0</v>
      </c>
      <c r="C49" s="27">
        <v>340</v>
      </c>
      <c r="D49" s="27">
        <v>892</v>
      </c>
      <c r="E49" s="27">
        <v>0</v>
      </c>
      <c r="F49" s="27">
        <v>1232</v>
      </c>
      <c r="G49" s="27">
        <v>0</v>
      </c>
      <c r="H49" s="27">
        <v>1232</v>
      </c>
      <c r="I49" s="27">
        <v>1386.1018333462871</v>
      </c>
      <c r="J49" s="28">
        <v>0</v>
      </c>
      <c r="K49" s="28">
        <v>24.529222299575334</v>
      </c>
      <c r="L49" s="28">
        <v>64.353136150650585</v>
      </c>
      <c r="M49" s="28">
        <v>0</v>
      </c>
      <c r="N49" s="28">
        <v>88.882358450225922</v>
      </c>
      <c r="O49" s="28">
        <v>0</v>
      </c>
      <c r="P49" s="28">
        <v>88.882358450225922</v>
      </c>
      <c r="Q49" s="31"/>
    </row>
    <row r="50" spans="1:17">
      <c r="A50" s="26" t="s">
        <v>40</v>
      </c>
      <c r="B50" s="27">
        <v>22</v>
      </c>
      <c r="C50" s="27">
        <v>664</v>
      </c>
      <c r="D50" s="27">
        <v>2716</v>
      </c>
      <c r="E50" s="27">
        <v>171</v>
      </c>
      <c r="F50" s="27">
        <v>3551</v>
      </c>
      <c r="G50" s="27">
        <v>0</v>
      </c>
      <c r="H50" s="27">
        <v>3573</v>
      </c>
      <c r="I50" s="27">
        <v>3853.8717717697318</v>
      </c>
      <c r="J50" s="28">
        <v>0.57085448875475708</v>
      </c>
      <c r="K50" s="28">
        <v>17.229426387870848</v>
      </c>
      <c r="L50" s="28">
        <v>70.474581429905456</v>
      </c>
      <c r="M50" s="28">
        <v>4.4370962535028839</v>
      </c>
      <c r="N50" s="28">
        <v>92.141104071279187</v>
      </c>
      <c r="O50" s="28">
        <v>0</v>
      </c>
      <c r="P50" s="28">
        <v>92.711958560033949</v>
      </c>
      <c r="Q50" s="31"/>
    </row>
    <row r="51" spans="1:17">
      <c r="A51" s="26" t="s">
        <v>41</v>
      </c>
      <c r="B51" s="27">
        <v>23</v>
      </c>
      <c r="C51" s="27">
        <v>975</v>
      </c>
      <c r="D51" s="27">
        <v>1473</v>
      </c>
      <c r="E51" s="27">
        <v>0</v>
      </c>
      <c r="F51" s="27">
        <v>2448</v>
      </c>
      <c r="G51" s="27">
        <v>0</v>
      </c>
      <c r="H51" s="27">
        <v>2471</v>
      </c>
      <c r="I51" s="27">
        <v>2581.6508684423388</v>
      </c>
      <c r="J51" s="28">
        <v>0.89090280491247242</v>
      </c>
      <c r="K51" s="28">
        <v>37.766531947376549</v>
      </c>
      <c r="L51" s="28">
        <v>57.056514418959651</v>
      </c>
      <c r="M51" s="28">
        <v>0</v>
      </c>
      <c r="N51" s="28">
        <v>94.8230463663362</v>
      </c>
      <c r="O51" s="28">
        <v>0</v>
      </c>
      <c r="P51" s="28">
        <v>95.713949171248672</v>
      </c>
      <c r="Q51" s="31"/>
    </row>
    <row r="52" spans="1:17">
      <c r="A52" s="26" t="s">
        <v>42</v>
      </c>
      <c r="B52" s="27">
        <v>0</v>
      </c>
      <c r="C52" s="27">
        <v>1144</v>
      </c>
      <c r="D52" s="27">
        <v>4028</v>
      </c>
      <c r="E52" s="27">
        <v>251</v>
      </c>
      <c r="F52" s="27">
        <v>5423</v>
      </c>
      <c r="G52" s="27">
        <v>0</v>
      </c>
      <c r="H52" s="27">
        <v>5423</v>
      </c>
      <c r="I52" s="27">
        <v>6508.1499431694265</v>
      </c>
      <c r="J52" s="28">
        <v>0</v>
      </c>
      <c r="K52" s="28">
        <v>17.577960096028143</v>
      </c>
      <c r="L52" s="28">
        <v>61.891628729721468</v>
      </c>
      <c r="M52" s="28">
        <v>3.8567027833068734</v>
      </c>
      <c r="N52" s="28">
        <v>83.326291609056483</v>
      </c>
      <c r="O52" s="28">
        <v>0</v>
      </c>
      <c r="P52" s="28">
        <v>83.326291609056483</v>
      </c>
      <c r="Q52" s="31"/>
    </row>
    <row r="53" spans="1:17">
      <c r="A53" s="26" t="s">
        <v>43</v>
      </c>
      <c r="B53" s="27">
        <v>32</v>
      </c>
      <c r="C53" s="27">
        <v>5863</v>
      </c>
      <c r="D53" s="27">
        <v>9717</v>
      </c>
      <c r="E53" s="27">
        <v>321</v>
      </c>
      <c r="F53" s="27">
        <v>15901</v>
      </c>
      <c r="G53" s="27">
        <v>0</v>
      </c>
      <c r="H53" s="27">
        <v>15933</v>
      </c>
      <c r="I53" s="27">
        <v>16727.283186577009</v>
      </c>
      <c r="J53" s="28">
        <v>0.19130422820651921</v>
      </c>
      <c r="K53" s="28">
        <v>35.05052156171319</v>
      </c>
      <c r="L53" s="28">
        <v>58.090724546335849</v>
      </c>
      <c r="M53" s="28">
        <v>1.9190205391966457</v>
      </c>
      <c r="N53" s="28">
        <v>95.060266647245683</v>
      </c>
      <c r="O53" s="28">
        <v>0</v>
      </c>
      <c r="P53" s="28">
        <v>95.251570875452202</v>
      </c>
      <c r="Q53" s="31"/>
    </row>
    <row r="54" spans="1:17">
      <c r="A54" s="26" t="s">
        <v>44</v>
      </c>
      <c r="B54" s="27">
        <v>26</v>
      </c>
      <c r="C54" s="27">
        <v>1225</v>
      </c>
      <c r="D54" s="27">
        <v>1316</v>
      </c>
      <c r="E54" s="27">
        <v>0</v>
      </c>
      <c r="F54" s="27">
        <v>2541</v>
      </c>
      <c r="G54" s="27">
        <v>0</v>
      </c>
      <c r="H54" s="27">
        <v>2567</v>
      </c>
      <c r="I54" s="27">
        <v>2647.3472739363424</v>
      </c>
      <c r="J54" s="28">
        <v>0.98211520097779181</v>
      </c>
      <c r="K54" s="28">
        <v>46.272735430684421</v>
      </c>
      <c r="L54" s="28">
        <v>49.710138634106684</v>
      </c>
      <c r="M54" s="28">
        <v>0</v>
      </c>
      <c r="N54" s="28">
        <v>95.982874064791119</v>
      </c>
      <c r="O54" s="28">
        <v>0</v>
      </c>
      <c r="P54" s="28">
        <v>96.964989265768892</v>
      </c>
      <c r="Q54" s="31"/>
    </row>
    <row r="55" spans="1:17">
      <c r="A55" s="26" t="s">
        <v>45</v>
      </c>
      <c r="B55" s="27">
        <v>7</v>
      </c>
      <c r="C55" s="27">
        <v>1101</v>
      </c>
      <c r="D55" s="27">
        <v>5786</v>
      </c>
      <c r="E55" s="27">
        <v>114</v>
      </c>
      <c r="F55" s="27">
        <v>7001</v>
      </c>
      <c r="G55" s="27">
        <v>0</v>
      </c>
      <c r="H55" s="27">
        <v>7008</v>
      </c>
      <c r="I55" s="27">
        <v>7033.3589348804098</v>
      </c>
      <c r="J55" s="28">
        <v>9.9525704074123492E-2</v>
      </c>
      <c r="K55" s="28">
        <v>15.653971455087138</v>
      </c>
      <c r="L55" s="28">
        <v>82.265103396125497</v>
      </c>
      <c r="M55" s="28">
        <v>1.6208471806357254</v>
      </c>
      <c r="N55" s="28">
        <v>99.539922031848363</v>
      </c>
      <c r="O55" s="28">
        <v>0</v>
      </c>
      <c r="P55" s="28">
        <v>99.639447735922488</v>
      </c>
      <c r="Q55" s="31"/>
    </row>
    <row r="56" spans="1:17">
      <c r="A56" s="26" t="s">
        <v>46</v>
      </c>
      <c r="B56" s="27">
        <v>54</v>
      </c>
      <c r="C56" s="27">
        <v>679</v>
      </c>
      <c r="D56" s="27">
        <v>703</v>
      </c>
      <c r="E56" s="27">
        <v>0</v>
      </c>
      <c r="F56" s="27">
        <v>1382</v>
      </c>
      <c r="G56" s="27">
        <v>0</v>
      </c>
      <c r="H56" s="27">
        <v>1436</v>
      </c>
      <c r="I56" s="27">
        <v>1615.0390576555369</v>
      </c>
      <c r="J56" s="28">
        <v>3.3435723887934214</v>
      </c>
      <c r="K56" s="28">
        <v>42.042326888717277</v>
      </c>
      <c r="L56" s="28">
        <v>43.528359061514358</v>
      </c>
      <c r="M56" s="28">
        <v>0</v>
      </c>
      <c r="N56" s="28">
        <v>85.570685950231635</v>
      </c>
      <c r="O56" s="28">
        <v>0</v>
      </c>
      <c r="P56" s="28">
        <v>88.914258339025068</v>
      </c>
      <c r="Q56" s="31"/>
    </row>
    <row r="57" spans="1:17">
      <c r="A57" s="26" t="s">
        <v>47</v>
      </c>
      <c r="B57" s="27">
        <v>42</v>
      </c>
      <c r="C57" s="27">
        <v>1737</v>
      </c>
      <c r="D57" s="27">
        <v>5679</v>
      </c>
      <c r="E57" s="27">
        <v>260</v>
      </c>
      <c r="F57" s="27">
        <v>7676</v>
      </c>
      <c r="G57" s="27">
        <v>0</v>
      </c>
      <c r="H57" s="27">
        <v>7718</v>
      </c>
      <c r="I57" s="27">
        <v>8207.0305471602205</v>
      </c>
      <c r="J57" s="28">
        <v>0.51175635034687128</v>
      </c>
      <c r="K57" s="28">
        <v>21.164780489345603</v>
      </c>
      <c r="L57" s="28">
        <v>69.196769371901951</v>
      </c>
      <c r="M57" s="28">
        <v>3.1680155021472975</v>
      </c>
      <c r="N57" s="28">
        <v>93.529565363394838</v>
      </c>
      <c r="O57" s="28">
        <v>0</v>
      </c>
      <c r="P57" s="28">
        <v>94.041321713741723</v>
      </c>
      <c r="Q57" s="31"/>
    </row>
    <row r="58" spans="1:17" ht="16.5" thickBot="1">
      <c r="A58" s="21"/>
    </row>
    <row r="59" spans="1:17" ht="15" customHeight="1" thickBot="1">
      <c r="A59" s="66" t="s">
        <v>111</v>
      </c>
      <c r="B59" s="66" t="s">
        <v>85</v>
      </c>
      <c r="C59" s="66"/>
      <c r="D59" s="66"/>
      <c r="E59" s="66"/>
      <c r="F59" s="66"/>
      <c r="G59" s="66"/>
      <c r="H59" s="66"/>
      <c r="I59" s="65" t="s">
        <v>110</v>
      </c>
      <c r="J59" s="66" t="s">
        <v>84</v>
      </c>
      <c r="K59" s="66"/>
      <c r="L59" s="66"/>
      <c r="M59" s="66"/>
      <c r="N59" s="66"/>
      <c r="O59" s="66"/>
      <c r="P59" s="66"/>
      <c r="Q59" s="32"/>
    </row>
    <row r="60" spans="1:17" ht="15" customHeight="1" thickBot="1">
      <c r="A60" s="66"/>
      <c r="B60" s="60" t="s">
        <v>56</v>
      </c>
      <c r="C60" s="65" t="s">
        <v>58</v>
      </c>
      <c r="D60" s="65"/>
      <c r="E60" s="65"/>
      <c r="F60" s="65"/>
      <c r="G60" s="60" t="s">
        <v>62</v>
      </c>
      <c r="H60" s="66" t="s">
        <v>63</v>
      </c>
      <c r="I60" s="65"/>
      <c r="J60" s="60" t="s">
        <v>56</v>
      </c>
      <c r="K60" s="65" t="s">
        <v>58</v>
      </c>
      <c r="L60" s="65"/>
      <c r="M60" s="65"/>
      <c r="N60" s="65"/>
      <c r="O60" s="60" t="s">
        <v>62</v>
      </c>
      <c r="P60" s="66" t="s">
        <v>63</v>
      </c>
      <c r="Q60" s="32"/>
    </row>
    <row r="61" spans="1:17" ht="26.25" thickBot="1">
      <c r="A61" s="66"/>
      <c r="B61" s="61" t="s">
        <v>57</v>
      </c>
      <c r="C61" s="61" t="s">
        <v>59</v>
      </c>
      <c r="D61" s="61" t="s">
        <v>67</v>
      </c>
      <c r="E61" s="61" t="s">
        <v>60</v>
      </c>
      <c r="F61" s="61" t="s">
        <v>61</v>
      </c>
      <c r="G61" s="61" t="s">
        <v>59</v>
      </c>
      <c r="H61" s="66"/>
      <c r="I61" s="65"/>
      <c r="J61" s="61" t="s">
        <v>57</v>
      </c>
      <c r="K61" s="61" t="s">
        <v>59</v>
      </c>
      <c r="L61" s="61" t="s">
        <v>67</v>
      </c>
      <c r="M61" s="61" t="s">
        <v>60</v>
      </c>
      <c r="N61" s="61" t="s">
        <v>61</v>
      </c>
      <c r="O61" s="61" t="s">
        <v>59</v>
      </c>
      <c r="P61" s="66"/>
      <c r="Q61" s="32"/>
    </row>
    <row r="62" spans="1:17">
      <c r="A62" s="23" t="s">
        <v>1</v>
      </c>
      <c r="B62" s="24">
        <v>2965</v>
      </c>
      <c r="C62" s="24">
        <v>163297</v>
      </c>
      <c r="D62" s="24">
        <v>441481</v>
      </c>
      <c r="E62" s="24">
        <v>63901</v>
      </c>
      <c r="F62" s="24">
        <v>668679</v>
      </c>
      <c r="G62" s="24">
        <v>1111</v>
      </c>
      <c r="H62" s="24">
        <v>672755</v>
      </c>
      <c r="I62" s="24">
        <v>682397.19858142815</v>
      </c>
      <c r="J62" s="25">
        <v>0.43449768055373933</v>
      </c>
      <c r="K62" s="25">
        <v>23.929904803164913</v>
      </c>
      <c r="L62" s="25">
        <v>64.695605567806197</v>
      </c>
      <c r="M62" s="25">
        <v>9.3641943625849908</v>
      </c>
      <c r="N62" s="25">
        <v>97.98970473355611</v>
      </c>
      <c r="O62" s="25">
        <v>0.1628084057656676</v>
      </c>
      <c r="P62" s="25">
        <v>98.587010819875516</v>
      </c>
      <c r="Q62" s="31"/>
    </row>
    <row r="63" spans="1:17">
      <c r="A63" s="26" t="s">
        <v>48</v>
      </c>
      <c r="B63" s="27">
        <v>1125</v>
      </c>
      <c r="C63" s="27">
        <v>14964</v>
      </c>
      <c r="D63" s="27">
        <v>44559</v>
      </c>
      <c r="E63" s="27">
        <v>2639</v>
      </c>
      <c r="F63" s="27">
        <v>62162</v>
      </c>
      <c r="G63" s="27">
        <v>0</v>
      </c>
      <c r="H63" s="27">
        <v>63287</v>
      </c>
      <c r="I63" s="27">
        <v>65243.348995810658</v>
      </c>
      <c r="J63" s="28">
        <v>1.7243136922236126</v>
      </c>
      <c r="K63" s="28">
        <v>22.935671191497011</v>
      </c>
      <c r="L63" s="28">
        <v>68.296616721592855</v>
      </c>
      <c r="M63" s="28">
        <v>4.0448567411361003</v>
      </c>
      <c r="N63" s="28">
        <v>95.27714465422595</v>
      </c>
      <c r="O63" s="28">
        <v>0</v>
      </c>
      <c r="P63" s="28">
        <v>97.001458346449581</v>
      </c>
      <c r="Q63" s="31"/>
    </row>
    <row r="64" spans="1:17">
      <c r="A64" s="26" t="s">
        <v>49</v>
      </c>
      <c r="B64" s="27">
        <v>173</v>
      </c>
      <c r="C64" s="27">
        <v>10272</v>
      </c>
      <c r="D64" s="27">
        <v>25209</v>
      </c>
      <c r="E64" s="27">
        <v>913</v>
      </c>
      <c r="F64" s="27">
        <v>36394</v>
      </c>
      <c r="G64" s="27">
        <v>1068</v>
      </c>
      <c r="H64" s="27">
        <v>37635</v>
      </c>
      <c r="I64" s="27">
        <v>39097.437018932091</v>
      </c>
      <c r="J64" s="28">
        <v>0.44248424753834498</v>
      </c>
      <c r="K64" s="28">
        <v>26.272821911640925</v>
      </c>
      <c r="L64" s="28">
        <v>64.477372232336066</v>
      </c>
      <c r="M64" s="28">
        <v>2.3351914335405142</v>
      </c>
      <c r="N64" s="28">
        <v>93.085385577517499</v>
      </c>
      <c r="O64" s="28">
        <v>2.7316368576355634</v>
      </c>
      <c r="P64" s="28">
        <v>96.259506682691409</v>
      </c>
      <c r="Q64" s="31"/>
    </row>
    <row r="65" spans="1:17">
      <c r="A65" s="26" t="s">
        <v>50</v>
      </c>
      <c r="B65" s="27">
        <v>222</v>
      </c>
      <c r="C65" s="27">
        <v>35231</v>
      </c>
      <c r="D65" s="27">
        <v>109064</v>
      </c>
      <c r="E65" s="27">
        <v>32264</v>
      </c>
      <c r="F65" s="27">
        <v>176559</v>
      </c>
      <c r="G65" s="27">
        <v>43</v>
      </c>
      <c r="H65" s="27">
        <v>176824</v>
      </c>
      <c r="I65" s="27">
        <v>176685.5427658089</v>
      </c>
      <c r="J65" s="28">
        <v>0.12564695250377897</v>
      </c>
      <c r="K65" s="28">
        <v>19.939944971444312</v>
      </c>
      <c r="L65" s="28">
        <v>61.727744269694377</v>
      </c>
      <c r="M65" s="28">
        <v>18.260690430549211</v>
      </c>
      <c r="N65" s="28">
        <v>99.928379671687892</v>
      </c>
      <c r="O65" s="28">
        <v>2.4337022331813046E-2</v>
      </c>
      <c r="P65" s="28">
        <v>100.0783636465235</v>
      </c>
      <c r="Q65" s="31"/>
    </row>
    <row r="66" spans="1:17">
      <c r="A66" s="26" t="s">
        <v>51</v>
      </c>
      <c r="B66" s="27">
        <v>350</v>
      </c>
      <c r="C66" s="27">
        <v>24838</v>
      </c>
      <c r="D66" s="27">
        <v>52710</v>
      </c>
      <c r="E66" s="27">
        <v>4026</v>
      </c>
      <c r="F66" s="27">
        <v>81574</v>
      </c>
      <c r="G66" s="27">
        <v>0</v>
      </c>
      <c r="H66" s="27">
        <v>81924</v>
      </c>
      <c r="I66" s="27">
        <v>81153.572400627818</v>
      </c>
      <c r="J66" s="28">
        <v>0.43128107567731955</v>
      </c>
      <c r="K66" s="28">
        <v>30.606169593352185</v>
      </c>
      <c r="L66" s="28">
        <v>64.950929997004323</v>
      </c>
      <c r="M66" s="28">
        <v>4.9609646019339673</v>
      </c>
      <c r="N66" s="28">
        <v>100.51806419229048</v>
      </c>
      <c r="O66" s="28">
        <v>0</v>
      </c>
      <c r="P66" s="28">
        <v>100.9493452679678</v>
      </c>
      <c r="Q66" s="31"/>
    </row>
    <row r="67" spans="1:17">
      <c r="A67" s="26" t="s">
        <v>52</v>
      </c>
      <c r="B67" s="27">
        <v>277</v>
      </c>
      <c r="C67" s="27">
        <v>20916</v>
      </c>
      <c r="D67" s="27">
        <v>78195</v>
      </c>
      <c r="E67" s="27">
        <v>12581</v>
      </c>
      <c r="F67" s="27">
        <v>111692</v>
      </c>
      <c r="G67" s="27">
        <v>0</v>
      </c>
      <c r="H67" s="27">
        <v>111969</v>
      </c>
      <c r="I67" s="27">
        <v>112946.27329948237</v>
      </c>
      <c r="J67" s="28">
        <v>0.24524934901173889</v>
      </c>
      <c r="K67" s="28">
        <v>18.51853929216437</v>
      </c>
      <c r="L67" s="28">
        <v>69.2320319349203</v>
      </c>
      <c r="M67" s="28">
        <v>11.138924404031361</v>
      </c>
      <c r="N67" s="28">
        <v>98.889495631116034</v>
      </c>
      <c r="O67" s="28">
        <v>0</v>
      </c>
      <c r="P67" s="28">
        <v>99.134744980127778</v>
      </c>
      <c r="Q67" s="31"/>
    </row>
    <row r="68" spans="1:17">
      <c r="A68" s="26" t="s">
        <v>53</v>
      </c>
      <c r="B68" s="27">
        <v>483</v>
      </c>
      <c r="C68" s="27">
        <v>26636</v>
      </c>
      <c r="D68" s="27">
        <v>65602</v>
      </c>
      <c r="E68" s="27">
        <v>6179</v>
      </c>
      <c r="F68" s="27">
        <v>98417</v>
      </c>
      <c r="G68" s="27">
        <v>0</v>
      </c>
      <c r="H68" s="27">
        <v>98900</v>
      </c>
      <c r="I68" s="27">
        <v>101009.78184652991</v>
      </c>
      <c r="J68" s="28">
        <v>0.47817151088777748</v>
      </c>
      <c r="K68" s="28">
        <v>26.369723320925136</v>
      </c>
      <c r="L68" s="28">
        <v>64.946185211718372</v>
      </c>
      <c r="M68" s="28">
        <v>6.1172293287279018</v>
      </c>
      <c r="N68" s="28">
        <v>97.433137861371407</v>
      </c>
      <c r="O68" s="28">
        <v>0</v>
      </c>
      <c r="P68" s="28">
        <v>97.911309372259197</v>
      </c>
      <c r="Q68" s="31"/>
    </row>
    <row r="69" spans="1:17">
      <c r="A69" s="26" t="s">
        <v>54</v>
      </c>
      <c r="B69" s="27">
        <v>189</v>
      </c>
      <c r="C69" s="27">
        <v>22162</v>
      </c>
      <c r="D69" s="27">
        <v>41933</v>
      </c>
      <c r="E69" s="27">
        <v>4062</v>
      </c>
      <c r="F69" s="27">
        <v>68157</v>
      </c>
      <c r="G69" s="27">
        <v>0</v>
      </c>
      <c r="H69" s="27">
        <v>68346</v>
      </c>
      <c r="I69" s="27">
        <v>69840.655637653166</v>
      </c>
      <c r="J69" s="28">
        <v>0.27061601623640041</v>
      </c>
      <c r="K69" s="28">
        <v>31.732233607571992</v>
      </c>
      <c r="L69" s="28">
        <v>60.04095983513745</v>
      </c>
      <c r="M69" s="28">
        <v>5.8160966029220029</v>
      </c>
      <c r="N69" s="28">
        <v>97.589290045631444</v>
      </c>
      <c r="O69" s="28">
        <v>0</v>
      </c>
      <c r="P69" s="28">
        <v>97.859906061867846</v>
      </c>
      <c r="Q69" s="31"/>
    </row>
    <row r="70" spans="1:17">
      <c r="A70" s="26" t="s">
        <v>55</v>
      </c>
      <c r="B70" s="27">
        <v>146</v>
      </c>
      <c r="C70" s="27">
        <v>8278</v>
      </c>
      <c r="D70" s="27">
        <v>24209</v>
      </c>
      <c r="E70" s="27">
        <v>1237</v>
      </c>
      <c r="F70" s="27">
        <v>33724</v>
      </c>
      <c r="G70" s="27">
        <v>0</v>
      </c>
      <c r="H70" s="27">
        <v>33870</v>
      </c>
      <c r="I70" s="27">
        <v>36420.586616583212</v>
      </c>
      <c r="J70" s="28">
        <v>0.40087218126663149</v>
      </c>
      <c r="K70" s="28">
        <v>22.728903537843671</v>
      </c>
      <c r="L70" s="28">
        <v>66.470648193725225</v>
      </c>
      <c r="M70" s="28">
        <v>3.3964307412796111</v>
      </c>
      <c r="N70" s="28">
        <v>92.595982472848505</v>
      </c>
      <c r="O70" s="28">
        <v>0</v>
      </c>
      <c r="P70" s="28">
        <v>92.99685465411514</v>
      </c>
      <c r="Q70" s="31"/>
    </row>
    <row r="72" spans="1:17">
      <c r="A72" s="33" t="s">
        <v>139</v>
      </c>
    </row>
    <row r="74" spans="1:17">
      <c r="A74" s="22"/>
    </row>
  </sheetData>
  <mergeCells count="16">
    <mergeCell ref="K60:N60"/>
    <mergeCell ref="P60:P61"/>
    <mergeCell ref="A8:A10"/>
    <mergeCell ref="B8:H8"/>
    <mergeCell ref="I8:I10"/>
    <mergeCell ref="J8:P8"/>
    <mergeCell ref="C9:F9"/>
    <mergeCell ref="H9:H10"/>
    <mergeCell ref="K9:N9"/>
    <mergeCell ref="P9:P10"/>
    <mergeCell ref="A59:A61"/>
    <mergeCell ref="B59:H59"/>
    <mergeCell ref="I59:I61"/>
    <mergeCell ref="J59:P59"/>
    <mergeCell ref="C60:F60"/>
    <mergeCell ref="H60:H61"/>
  </mergeCells>
  <hyperlinks>
    <hyperlink ref="P7" location="Contenido!A1" display="Contenido"/>
  </hyperlinks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74"/>
  <sheetViews>
    <sheetView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baseColWidth="10" defaultRowHeight="15"/>
  <cols>
    <col min="1" max="1" width="56.7109375" style="20" customWidth="1"/>
    <col min="2" max="16" width="12.85546875" style="20" customWidth="1"/>
    <col min="17" max="17" width="12.85546875" style="30" customWidth="1"/>
    <col min="18" max="16384" width="11.42578125" style="20"/>
  </cols>
  <sheetData>
    <row r="1" spans="1:36" s="54" customFormat="1" ht="18.75">
      <c r="A1" s="52" t="s">
        <v>65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8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  <c r="AG1" s="53"/>
      <c r="AH1" s="53"/>
      <c r="AI1" s="53"/>
      <c r="AJ1" s="53"/>
    </row>
    <row r="2" spans="1:36" s="54" customFormat="1" ht="18.75" customHeight="1">
      <c r="A2" s="55" t="s">
        <v>83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8"/>
      <c r="R2" s="53"/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/>
      <c r="AH2" s="53"/>
      <c r="AI2" s="53"/>
      <c r="AJ2" s="53"/>
    </row>
    <row r="3" spans="1:36" s="54" customFormat="1" ht="18.75">
      <c r="A3" s="52" t="s">
        <v>126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8"/>
      <c r="R3" s="53"/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  <c r="AF3" s="53"/>
      <c r="AG3" s="53"/>
      <c r="AH3" s="53"/>
      <c r="AI3" s="53"/>
      <c r="AJ3" s="53"/>
    </row>
    <row r="4" spans="1:36" s="54" customFormat="1" ht="18.75">
      <c r="A4" s="52" t="s">
        <v>113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8"/>
      <c r="R4" s="53"/>
      <c r="S4" s="53"/>
      <c r="T4" s="53"/>
      <c r="U4" s="56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</row>
    <row r="5" spans="1:36" s="54" customFormat="1" ht="3.75" customHeight="1">
      <c r="A5" s="57"/>
      <c r="Q5" s="59"/>
    </row>
    <row r="6" spans="1:36" s="54" customFormat="1" ht="3.75" customHeight="1">
      <c r="Q6" s="59"/>
    </row>
    <row r="7" spans="1:36" s="54" customFormat="1" ht="15.75" thickBot="1">
      <c r="P7" s="62" t="s">
        <v>89</v>
      </c>
      <c r="Q7" s="59"/>
    </row>
    <row r="8" spans="1:36" ht="15.75" customHeight="1" thickBot="1">
      <c r="A8" s="66" t="s">
        <v>0</v>
      </c>
      <c r="B8" s="66" t="s">
        <v>85</v>
      </c>
      <c r="C8" s="66"/>
      <c r="D8" s="66"/>
      <c r="E8" s="66"/>
      <c r="F8" s="66"/>
      <c r="G8" s="66"/>
      <c r="H8" s="66"/>
      <c r="I8" s="65" t="s">
        <v>110</v>
      </c>
      <c r="J8" s="66" t="s">
        <v>84</v>
      </c>
      <c r="K8" s="66"/>
      <c r="L8" s="66"/>
      <c r="M8" s="66"/>
      <c r="N8" s="66"/>
      <c r="O8" s="66"/>
      <c r="P8" s="66"/>
      <c r="Q8" s="31"/>
    </row>
    <row r="9" spans="1:36" ht="15" customHeight="1" thickBot="1">
      <c r="A9" s="66"/>
      <c r="B9" s="60" t="s">
        <v>56</v>
      </c>
      <c r="C9" s="65" t="s">
        <v>58</v>
      </c>
      <c r="D9" s="65"/>
      <c r="E9" s="65"/>
      <c r="F9" s="65"/>
      <c r="G9" s="60" t="s">
        <v>62</v>
      </c>
      <c r="H9" s="66" t="s">
        <v>63</v>
      </c>
      <c r="I9" s="65"/>
      <c r="J9" s="60" t="s">
        <v>56</v>
      </c>
      <c r="K9" s="65" t="s">
        <v>58</v>
      </c>
      <c r="L9" s="65"/>
      <c r="M9" s="65"/>
      <c r="N9" s="65"/>
      <c r="O9" s="60" t="s">
        <v>62</v>
      </c>
      <c r="P9" s="66" t="s">
        <v>63</v>
      </c>
      <c r="Q9" s="31"/>
    </row>
    <row r="10" spans="1:36" ht="26.25" thickBot="1">
      <c r="A10" s="66"/>
      <c r="B10" s="61" t="s">
        <v>57</v>
      </c>
      <c r="C10" s="61" t="s">
        <v>59</v>
      </c>
      <c r="D10" s="61" t="s">
        <v>67</v>
      </c>
      <c r="E10" s="61" t="s">
        <v>60</v>
      </c>
      <c r="F10" s="61" t="s">
        <v>61</v>
      </c>
      <c r="G10" s="61" t="s">
        <v>59</v>
      </c>
      <c r="H10" s="66"/>
      <c r="I10" s="65"/>
      <c r="J10" s="61" t="s">
        <v>57</v>
      </c>
      <c r="K10" s="61" t="s">
        <v>59</v>
      </c>
      <c r="L10" s="61" t="s">
        <v>67</v>
      </c>
      <c r="M10" s="61" t="s">
        <v>60</v>
      </c>
      <c r="N10" s="61" t="s">
        <v>61</v>
      </c>
      <c r="O10" s="61" t="s">
        <v>59</v>
      </c>
      <c r="P10" s="66"/>
      <c r="Q10" s="31"/>
    </row>
    <row r="11" spans="1:36">
      <c r="A11" s="23" t="s">
        <v>1</v>
      </c>
      <c r="B11" s="24">
        <v>3103</v>
      </c>
      <c r="C11" s="24">
        <v>160375</v>
      </c>
      <c r="D11" s="24">
        <v>439340</v>
      </c>
      <c r="E11" s="24">
        <v>64581</v>
      </c>
      <c r="F11" s="24">
        <v>664296</v>
      </c>
      <c r="G11" s="24">
        <v>1133</v>
      </c>
      <c r="H11" s="24">
        <v>668532</v>
      </c>
      <c r="I11" s="24">
        <v>678207.44794941798</v>
      </c>
      <c r="J11" s="25">
        <v>0.45752962598420588</v>
      </c>
      <c r="K11" s="25">
        <v>23.64689454309282</v>
      </c>
      <c r="L11" s="25">
        <v>64.779589390880119</v>
      </c>
      <c r="M11" s="25">
        <v>9.5223076943880116</v>
      </c>
      <c r="N11" s="25">
        <v>97.948791628360951</v>
      </c>
      <c r="O11" s="25">
        <v>0.16705802972610548</v>
      </c>
      <c r="P11" s="25">
        <v>98.573379284071265</v>
      </c>
      <c r="Q11" s="31"/>
    </row>
    <row r="12" spans="1:36">
      <c r="A12" s="26" t="s">
        <v>2</v>
      </c>
      <c r="B12" s="27">
        <v>61</v>
      </c>
      <c r="C12" s="27">
        <v>1288</v>
      </c>
      <c r="D12" s="27">
        <v>8549</v>
      </c>
      <c r="E12" s="27">
        <v>117</v>
      </c>
      <c r="F12" s="27">
        <v>9954</v>
      </c>
      <c r="G12" s="27">
        <v>0</v>
      </c>
      <c r="H12" s="27">
        <v>10015</v>
      </c>
      <c r="I12" s="27">
        <v>10542.993862342561</v>
      </c>
      <c r="J12" s="28">
        <v>0.57858328285554306</v>
      </c>
      <c r="K12" s="28">
        <v>12.216643742917039</v>
      </c>
      <c r="L12" s="28">
        <v>81.087024346426844</v>
      </c>
      <c r="M12" s="28">
        <v>1.1097417064606316</v>
      </c>
      <c r="N12" s="28">
        <v>94.413409795804512</v>
      </c>
      <c r="O12" s="28">
        <v>0</v>
      </c>
      <c r="P12" s="28">
        <v>94.991993078660059</v>
      </c>
      <c r="Q12" s="31"/>
    </row>
    <row r="13" spans="1:36">
      <c r="A13" s="26" t="s">
        <v>3</v>
      </c>
      <c r="B13" s="27">
        <v>62</v>
      </c>
      <c r="C13" s="27">
        <v>3532</v>
      </c>
      <c r="D13" s="27">
        <v>7048</v>
      </c>
      <c r="E13" s="27">
        <v>550</v>
      </c>
      <c r="F13" s="27">
        <v>11130</v>
      </c>
      <c r="G13" s="27">
        <v>0</v>
      </c>
      <c r="H13" s="27">
        <v>11192</v>
      </c>
      <c r="I13" s="27">
        <v>11809.72918544128</v>
      </c>
      <c r="J13" s="28">
        <v>0.52499087003986478</v>
      </c>
      <c r="K13" s="28">
        <v>29.907544402916166</v>
      </c>
      <c r="L13" s="28">
        <v>59.679607290983327</v>
      </c>
      <c r="M13" s="28">
        <v>4.6571770729342834</v>
      </c>
      <c r="N13" s="28">
        <v>94.244328766833775</v>
      </c>
      <c r="O13" s="28">
        <v>0</v>
      </c>
      <c r="P13" s="28">
        <v>94.769319636873632</v>
      </c>
      <c r="Q13" s="31"/>
    </row>
    <row r="14" spans="1:36">
      <c r="A14" s="26" t="s">
        <v>4</v>
      </c>
      <c r="B14" s="27">
        <v>256</v>
      </c>
      <c r="C14" s="27">
        <v>3810</v>
      </c>
      <c r="D14" s="27">
        <v>15557</v>
      </c>
      <c r="E14" s="27">
        <v>1547</v>
      </c>
      <c r="F14" s="27">
        <v>20914</v>
      </c>
      <c r="G14" s="27">
        <v>0</v>
      </c>
      <c r="H14" s="27">
        <v>21170</v>
      </c>
      <c r="I14" s="27">
        <v>21457.732960326848</v>
      </c>
      <c r="J14" s="28">
        <v>1.1930430883510286</v>
      </c>
      <c r="K14" s="28">
        <v>17.75583658834929</v>
      </c>
      <c r="L14" s="28">
        <v>72.500669240144333</v>
      </c>
      <c r="M14" s="28">
        <v>7.2095221003087548</v>
      </c>
      <c r="N14" s="28">
        <v>97.466027928802376</v>
      </c>
      <c r="O14" s="28">
        <v>0</v>
      </c>
      <c r="P14" s="28">
        <v>98.659071017153408</v>
      </c>
      <c r="Q14" s="31"/>
    </row>
    <row r="15" spans="1:36">
      <c r="A15" s="26" t="s">
        <v>5</v>
      </c>
      <c r="B15" s="27">
        <v>13</v>
      </c>
      <c r="C15" s="27">
        <v>1239</v>
      </c>
      <c r="D15" s="27">
        <v>6299</v>
      </c>
      <c r="E15" s="27">
        <v>357</v>
      </c>
      <c r="F15" s="27">
        <v>7895</v>
      </c>
      <c r="G15" s="27">
        <v>0</v>
      </c>
      <c r="H15" s="27">
        <v>7908</v>
      </c>
      <c r="I15" s="27">
        <v>8236.2745230953497</v>
      </c>
      <c r="J15" s="28">
        <v>0.15783835232235985</v>
      </c>
      <c r="K15" s="28">
        <v>15.043209117492603</v>
      </c>
      <c r="L15" s="28">
        <v>76.478752406041892</v>
      </c>
      <c r="M15" s="28">
        <v>4.3344839830063435</v>
      </c>
      <c r="N15" s="28">
        <v>95.856445506540837</v>
      </c>
      <c r="O15" s="28">
        <v>0</v>
      </c>
      <c r="P15" s="28">
        <v>96.014283858863195</v>
      </c>
      <c r="Q15" s="31"/>
    </row>
    <row r="16" spans="1:36">
      <c r="A16" s="26" t="s">
        <v>6</v>
      </c>
      <c r="B16" s="27">
        <v>0</v>
      </c>
      <c r="C16" s="27">
        <v>1293</v>
      </c>
      <c r="D16" s="27">
        <v>9186</v>
      </c>
      <c r="E16" s="27">
        <v>798</v>
      </c>
      <c r="F16" s="27">
        <v>11277</v>
      </c>
      <c r="G16" s="27">
        <v>0</v>
      </c>
      <c r="H16" s="27">
        <v>11277</v>
      </c>
      <c r="I16" s="27">
        <v>11599.767267627522</v>
      </c>
      <c r="J16" s="28">
        <v>0</v>
      </c>
      <c r="K16" s="28">
        <v>11.146775363403087</v>
      </c>
      <c r="L16" s="28">
        <v>79.191243997077152</v>
      </c>
      <c r="M16" s="28">
        <v>6.8794483681327634</v>
      </c>
      <c r="N16" s="28">
        <v>97.217467728613002</v>
      </c>
      <c r="O16" s="28">
        <v>0</v>
      </c>
      <c r="P16" s="28">
        <v>97.217467728613002</v>
      </c>
      <c r="Q16" s="31"/>
    </row>
    <row r="17" spans="1:17">
      <c r="A17" s="26" t="s">
        <v>7</v>
      </c>
      <c r="B17" s="27">
        <v>0</v>
      </c>
      <c r="C17" s="27">
        <v>365</v>
      </c>
      <c r="D17" s="27">
        <v>279</v>
      </c>
      <c r="E17" s="27">
        <v>0</v>
      </c>
      <c r="F17" s="27">
        <v>644</v>
      </c>
      <c r="G17" s="27">
        <v>0</v>
      </c>
      <c r="H17" s="27">
        <v>644</v>
      </c>
      <c r="I17" s="27">
        <v>755.79764640766098</v>
      </c>
      <c r="J17" s="28">
        <v>0</v>
      </c>
      <c r="K17" s="28">
        <v>48.293349646543732</v>
      </c>
      <c r="L17" s="28">
        <v>36.914642606536169</v>
      </c>
      <c r="M17" s="28">
        <v>0</v>
      </c>
      <c r="N17" s="28">
        <v>85.207992253079894</v>
      </c>
      <c r="O17" s="28">
        <v>0</v>
      </c>
      <c r="P17" s="28">
        <v>85.207992253079894</v>
      </c>
      <c r="Q17" s="31"/>
    </row>
    <row r="18" spans="1:17">
      <c r="A18" s="26" t="s">
        <v>8</v>
      </c>
      <c r="B18" s="27">
        <v>30</v>
      </c>
      <c r="C18" s="27">
        <v>8237</v>
      </c>
      <c r="D18" s="27">
        <v>35988</v>
      </c>
      <c r="E18" s="27">
        <v>10127</v>
      </c>
      <c r="F18" s="27">
        <v>54352</v>
      </c>
      <c r="G18" s="27">
        <v>0</v>
      </c>
      <c r="H18" s="27">
        <v>54382</v>
      </c>
      <c r="I18" s="27">
        <v>54820.500146714789</v>
      </c>
      <c r="J18" s="28">
        <v>5.4724053811460532E-2</v>
      </c>
      <c r="K18" s="28">
        <v>15.025401041500015</v>
      </c>
      <c r="L18" s="28">
        <v>65.646974952228049</v>
      </c>
      <c r="M18" s="28">
        <v>18.473016431622028</v>
      </c>
      <c r="N18" s="28">
        <v>99.145392425350082</v>
      </c>
      <c r="O18" s="28">
        <v>0</v>
      </c>
      <c r="P18" s="28">
        <v>99.200116479161551</v>
      </c>
      <c r="Q18" s="31"/>
    </row>
    <row r="19" spans="1:17">
      <c r="A19" s="26" t="s">
        <v>9</v>
      </c>
      <c r="B19" s="27">
        <v>115</v>
      </c>
      <c r="C19" s="27">
        <v>1084</v>
      </c>
      <c r="D19" s="27">
        <v>3298</v>
      </c>
      <c r="E19" s="27">
        <v>31</v>
      </c>
      <c r="F19" s="27">
        <v>4413</v>
      </c>
      <c r="G19" s="27">
        <v>0</v>
      </c>
      <c r="H19" s="27">
        <v>4528</v>
      </c>
      <c r="I19" s="27">
        <v>4642.8656533902158</v>
      </c>
      <c r="J19" s="28">
        <v>2.4769185366375424</v>
      </c>
      <c r="K19" s="28">
        <v>23.34764951056605</v>
      </c>
      <c r="L19" s="28">
        <v>71.033715946353169</v>
      </c>
      <c r="M19" s="28">
        <v>0.66769108378925057</v>
      </c>
      <c r="N19" s="28">
        <v>95.049056540708463</v>
      </c>
      <c r="O19" s="28">
        <v>0</v>
      </c>
      <c r="P19" s="28">
        <v>97.525975077346018</v>
      </c>
      <c r="Q19" s="31"/>
    </row>
    <row r="20" spans="1:17">
      <c r="A20" s="26" t="s">
        <v>10</v>
      </c>
      <c r="B20" s="27">
        <v>91</v>
      </c>
      <c r="C20" s="27">
        <v>3270</v>
      </c>
      <c r="D20" s="27">
        <v>6274</v>
      </c>
      <c r="E20" s="27">
        <v>287</v>
      </c>
      <c r="F20" s="27">
        <v>9831</v>
      </c>
      <c r="G20" s="27">
        <v>0</v>
      </c>
      <c r="H20" s="27">
        <v>9922</v>
      </c>
      <c r="I20" s="27">
        <v>10272.462195773211</v>
      </c>
      <c r="J20" s="28">
        <v>0.88586356674491917</v>
      </c>
      <c r="K20" s="28">
        <v>31.832679815998745</v>
      </c>
      <c r="L20" s="28">
        <v>61.075912283050791</v>
      </c>
      <c r="M20" s="28">
        <v>2.7938774028108986</v>
      </c>
      <c r="N20" s="28">
        <v>95.702469501860449</v>
      </c>
      <c r="O20" s="28">
        <v>0</v>
      </c>
      <c r="P20" s="28">
        <v>96.588333068605365</v>
      </c>
      <c r="Q20" s="31"/>
    </row>
    <row r="21" spans="1:17" ht="15" customHeight="1">
      <c r="A21" s="26" t="s">
        <v>11</v>
      </c>
      <c r="B21" s="27">
        <v>0</v>
      </c>
      <c r="C21" s="27">
        <v>645</v>
      </c>
      <c r="D21" s="27">
        <v>735</v>
      </c>
      <c r="E21" s="27">
        <v>69</v>
      </c>
      <c r="F21" s="27">
        <v>1449</v>
      </c>
      <c r="G21" s="27">
        <v>0</v>
      </c>
      <c r="H21" s="27">
        <v>1449</v>
      </c>
      <c r="I21" s="27">
        <v>1510.940162144143</v>
      </c>
      <c r="J21" s="28">
        <v>0</v>
      </c>
      <c r="K21" s="28">
        <v>42.688652811021598</v>
      </c>
      <c r="L21" s="28">
        <v>48.645209017210661</v>
      </c>
      <c r="M21" s="28">
        <v>4.5666930914116133</v>
      </c>
      <c r="N21" s="28">
        <v>95.900554919643881</v>
      </c>
      <c r="O21" s="28">
        <v>0</v>
      </c>
      <c r="P21" s="28">
        <v>95.900554919643881</v>
      </c>
      <c r="Q21" s="31"/>
    </row>
    <row r="22" spans="1:17" ht="15" customHeight="1">
      <c r="A22" s="26" t="s">
        <v>12</v>
      </c>
      <c r="B22" s="27">
        <v>10</v>
      </c>
      <c r="C22" s="27">
        <v>2345</v>
      </c>
      <c r="D22" s="27">
        <v>7203</v>
      </c>
      <c r="E22" s="27">
        <v>927</v>
      </c>
      <c r="F22" s="27">
        <v>10475</v>
      </c>
      <c r="G22" s="27">
        <v>0</v>
      </c>
      <c r="H22" s="27">
        <v>10485</v>
      </c>
      <c r="I22" s="27">
        <v>9837.802310239631</v>
      </c>
      <c r="J22" s="28">
        <v>0.10164871873458513</v>
      </c>
      <c r="K22" s="28">
        <v>23.836624543260214</v>
      </c>
      <c r="L22" s="28">
        <v>73.217572104521665</v>
      </c>
      <c r="M22" s="28">
        <v>9.4228362266960417</v>
      </c>
      <c r="N22" s="28">
        <v>106.47703287447791</v>
      </c>
      <c r="O22" s="28">
        <v>0</v>
      </c>
      <c r="P22" s="28">
        <v>106.57868159321251</v>
      </c>
      <c r="Q22" s="31"/>
    </row>
    <row r="23" spans="1:17">
      <c r="A23" s="26" t="s">
        <v>13</v>
      </c>
      <c r="B23" s="27">
        <v>0</v>
      </c>
      <c r="C23" s="27">
        <v>1200</v>
      </c>
      <c r="D23" s="27">
        <v>2139</v>
      </c>
      <c r="E23" s="27">
        <v>123</v>
      </c>
      <c r="F23" s="27">
        <v>3462</v>
      </c>
      <c r="G23" s="27">
        <v>0</v>
      </c>
      <c r="H23" s="27">
        <v>3462</v>
      </c>
      <c r="I23" s="27">
        <v>3360.4460574421455</v>
      </c>
      <c r="J23" s="28">
        <v>0</v>
      </c>
      <c r="K23" s="28">
        <v>35.709545086803097</v>
      </c>
      <c r="L23" s="28">
        <v>63.652264117226522</v>
      </c>
      <c r="M23" s="28">
        <v>3.6602283713973174</v>
      </c>
      <c r="N23" s="28">
        <v>103.02203757542694</v>
      </c>
      <c r="O23" s="28">
        <v>0</v>
      </c>
      <c r="P23" s="28">
        <v>103.02203757542694</v>
      </c>
      <c r="Q23" s="31"/>
    </row>
    <row r="24" spans="1:17">
      <c r="A24" s="26" t="s">
        <v>14</v>
      </c>
      <c r="B24" s="27">
        <v>0</v>
      </c>
      <c r="C24" s="27">
        <v>685</v>
      </c>
      <c r="D24" s="27">
        <v>2721</v>
      </c>
      <c r="E24" s="27">
        <v>0</v>
      </c>
      <c r="F24" s="27">
        <v>3406</v>
      </c>
      <c r="G24" s="27">
        <v>0</v>
      </c>
      <c r="H24" s="27">
        <v>3406</v>
      </c>
      <c r="I24" s="27">
        <v>3283.4367934061461</v>
      </c>
      <c r="J24" s="28">
        <v>0</v>
      </c>
      <c r="K24" s="28">
        <v>20.862286777550544</v>
      </c>
      <c r="L24" s="28">
        <v>82.870485141189832</v>
      </c>
      <c r="M24" s="28">
        <v>0</v>
      </c>
      <c r="N24" s="28">
        <v>103.73277191874037</v>
      </c>
      <c r="O24" s="28">
        <v>0</v>
      </c>
      <c r="P24" s="28">
        <v>103.73277191874037</v>
      </c>
      <c r="Q24" s="31"/>
    </row>
    <row r="25" spans="1:17">
      <c r="A25" s="26" t="s">
        <v>15</v>
      </c>
      <c r="B25" s="27">
        <v>306</v>
      </c>
      <c r="C25" s="27">
        <v>6822</v>
      </c>
      <c r="D25" s="27">
        <v>12004</v>
      </c>
      <c r="E25" s="27">
        <v>839</v>
      </c>
      <c r="F25" s="27">
        <v>19665</v>
      </c>
      <c r="G25" s="27">
        <v>0</v>
      </c>
      <c r="H25" s="27">
        <v>19971</v>
      </c>
      <c r="I25" s="27">
        <v>20543.520075067798</v>
      </c>
      <c r="J25" s="28">
        <v>1.4895207777530313</v>
      </c>
      <c r="K25" s="28">
        <v>33.207551456964637</v>
      </c>
      <c r="L25" s="28">
        <v>58.432050379566633</v>
      </c>
      <c r="M25" s="28">
        <v>4.0840128514208933</v>
      </c>
      <c r="N25" s="28">
        <v>95.723614687952164</v>
      </c>
      <c r="O25" s="28">
        <v>0</v>
      </c>
      <c r="P25" s="28">
        <v>97.213135465705193</v>
      </c>
      <c r="Q25" s="31"/>
    </row>
    <row r="26" spans="1:17">
      <c r="A26" s="26" t="s">
        <v>16</v>
      </c>
      <c r="B26" s="27">
        <v>166</v>
      </c>
      <c r="C26" s="27">
        <v>7179</v>
      </c>
      <c r="D26" s="27">
        <v>12509</v>
      </c>
      <c r="E26" s="27">
        <v>1054</v>
      </c>
      <c r="F26" s="27">
        <v>20742</v>
      </c>
      <c r="G26" s="27">
        <v>0</v>
      </c>
      <c r="H26" s="27">
        <v>20908</v>
      </c>
      <c r="I26" s="27">
        <v>20340.234105776497</v>
      </c>
      <c r="J26" s="28">
        <v>0.816116467178994</v>
      </c>
      <c r="K26" s="28">
        <v>35.294579023361436</v>
      </c>
      <c r="L26" s="28">
        <v>61.498800529771302</v>
      </c>
      <c r="M26" s="28">
        <v>5.1818479301606004</v>
      </c>
      <c r="N26" s="28">
        <v>101.97522748329335</v>
      </c>
      <c r="O26" s="28">
        <v>0</v>
      </c>
      <c r="P26" s="28">
        <v>102.79134395047234</v>
      </c>
      <c r="Q26" s="31"/>
    </row>
    <row r="27" spans="1:17">
      <c r="A27" s="26" t="s">
        <v>17</v>
      </c>
      <c r="B27" s="27">
        <v>0</v>
      </c>
      <c r="C27" s="27">
        <v>493</v>
      </c>
      <c r="D27" s="27">
        <v>1793</v>
      </c>
      <c r="E27" s="27">
        <v>5</v>
      </c>
      <c r="F27" s="27">
        <v>2291</v>
      </c>
      <c r="G27" s="27">
        <v>0</v>
      </c>
      <c r="H27" s="27">
        <v>2291</v>
      </c>
      <c r="I27" s="27">
        <v>2396.7969531272738</v>
      </c>
      <c r="J27" s="28">
        <v>0</v>
      </c>
      <c r="K27" s="28">
        <v>20.569118270813362</v>
      </c>
      <c r="L27" s="28">
        <v>74.808172534621406</v>
      </c>
      <c r="M27" s="28">
        <v>0.20861174716849248</v>
      </c>
      <c r="N27" s="28">
        <v>95.585902552603258</v>
      </c>
      <c r="O27" s="28">
        <v>0</v>
      </c>
      <c r="P27" s="28">
        <v>95.585902552603258</v>
      </c>
      <c r="Q27" s="31"/>
    </row>
    <row r="28" spans="1:17">
      <c r="A28" s="26" t="s">
        <v>18</v>
      </c>
      <c r="B28" s="27">
        <v>145</v>
      </c>
      <c r="C28" s="27">
        <v>20242</v>
      </c>
      <c r="D28" s="27">
        <v>38373</v>
      </c>
      <c r="E28" s="27">
        <v>5710</v>
      </c>
      <c r="F28" s="27">
        <v>64325</v>
      </c>
      <c r="G28" s="27">
        <v>0</v>
      </c>
      <c r="H28" s="27">
        <v>64470</v>
      </c>
      <c r="I28" s="27">
        <v>65378.69325476321</v>
      </c>
      <c r="J28" s="28">
        <v>0.22178479376296789</v>
      </c>
      <c r="K28" s="28">
        <v>30.961157209310318</v>
      </c>
      <c r="L28" s="28">
        <v>58.693433731492192</v>
      </c>
      <c r="M28" s="28">
        <v>8.7337322233554957</v>
      </c>
      <c r="N28" s="28">
        <v>98.38832316415801</v>
      </c>
      <c r="O28" s="28">
        <v>0</v>
      </c>
      <c r="P28" s="28">
        <v>98.610107957920974</v>
      </c>
      <c r="Q28" s="31"/>
    </row>
    <row r="29" spans="1:17">
      <c r="A29" s="26" t="s">
        <v>19</v>
      </c>
      <c r="B29" s="27">
        <v>13</v>
      </c>
      <c r="C29" s="27">
        <v>2363</v>
      </c>
      <c r="D29" s="27">
        <v>1637</v>
      </c>
      <c r="E29" s="27">
        <v>124</v>
      </c>
      <c r="F29" s="27">
        <v>4124</v>
      </c>
      <c r="G29" s="27">
        <v>0</v>
      </c>
      <c r="H29" s="27">
        <v>4137</v>
      </c>
      <c r="I29" s="27">
        <v>4420.3395395270218</v>
      </c>
      <c r="J29" s="28">
        <v>0.29409505500093341</v>
      </c>
      <c r="K29" s="28">
        <v>53.457431920554278</v>
      </c>
      <c r="L29" s="28">
        <v>37.033354233579075</v>
      </c>
      <c r="M29" s="28">
        <v>2.8052143707781338</v>
      </c>
      <c r="N29" s="28">
        <v>93.296000524911477</v>
      </c>
      <c r="O29" s="28">
        <v>0</v>
      </c>
      <c r="P29" s="28">
        <v>93.590095579912415</v>
      </c>
      <c r="Q29" s="31"/>
    </row>
    <row r="30" spans="1:17">
      <c r="A30" s="26" t="s">
        <v>20</v>
      </c>
      <c r="B30" s="27">
        <v>64</v>
      </c>
      <c r="C30" s="27">
        <v>482</v>
      </c>
      <c r="D30" s="27">
        <v>5026</v>
      </c>
      <c r="E30" s="27">
        <v>87</v>
      </c>
      <c r="F30" s="27">
        <v>5595</v>
      </c>
      <c r="G30" s="27">
        <v>0</v>
      </c>
      <c r="H30" s="27">
        <v>5659</v>
      </c>
      <c r="I30" s="27">
        <v>6620.6261778484204</v>
      </c>
      <c r="J30" s="28">
        <v>0.96667593488564552</v>
      </c>
      <c r="K30" s="28">
        <v>7.280278134607518</v>
      </c>
      <c r="L30" s="28">
        <v>75.914269511488357</v>
      </c>
      <c r="M30" s="28">
        <v>1.3140750989851744</v>
      </c>
      <c r="N30" s="28">
        <v>84.508622745081041</v>
      </c>
      <c r="O30" s="28">
        <v>0</v>
      </c>
      <c r="P30" s="28">
        <v>85.475298679966699</v>
      </c>
      <c r="Q30" s="31"/>
    </row>
    <row r="31" spans="1:17">
      <c r="A31" s="26" t="s">
        <v>21</v>
      </c>
      <c r="B31" s="27">
        <v>198</v>
      </c>
      <c r="C31" s="27">
        <v>34357</v>
      </c>
      <c r="D31" s="27">
        <v>107953</v>
      </c>
      <c r="E31" s="27">
        <v>32295</v>
      </c>
      <c r="F31" s="27">
        <v>174605</v>
      </c>
      <c r="G31" s="27">
        <v>59</v>
      </c>
      <c r="H31" s="27">
        <v>174862</v>
      </c>
      <c r="I31" s="27">
        <v>173990.38588874869</v>
      </c>
      <c r="J31" s="28">
        <v>0.11379939126441349</v>
      </c>
      <c r="K31" s="28">
        <v>19.746493361977041</v>
      </c>
      <c r="L31" s="28">
        <v>62.045382248319349</v>
      </c>
      <c r="M31" s="28">
        <v>18.561370408506232</v>
      </c>
      <c r="N31" s="28">
        <v>100.35324601880262</v>
      </c>
      <c r="O31" s="28">
        <v>3.3909919619193922E-2</v>
      </c>
      <c r="P31" s="28">
        <v>100.50095532968622</v>
      </c>
      <c r="Q31" s="31"/>
    </row>
    <row r="32" spans="1:17">
      <c r="A32" s="26" t="s">
        <v>22</v>
      </c>
      <c r="B32" s="27">
        <v>10</v>
      </c>
      <c r="C32" s="27">
        <v>2259</v>
      </c>
      <c r="D32" s="27">
        <v>2729</v>
      </c>
      <c r="E32" s="27">
        <v>611</v>
      </c>
      <c r="F32" s="27">
        <v>5599</v>
      </c>
      <c r="G32" s="27">
        <v>0</v>
      </c>
      <c r="H32" s="27">
        <v>5609</v>
      </c>
      <c r="I32" s="27">
        <v>4824.1625903552394</v>
      </c>
      <c r="J32" s="28">
        <v>0.20728986249328768</v>
      </c>
      <c r="K32" s="28">
        <v>46.826779937233681</v>
      </c>
      <c r="L32" s="28">
        <v>56.569403474418202</v>
      </c>
      <c r="M32" s="28">
        <v>12.665410598339877</v>
      </c>
      <c r="N32" s="28">
        <v>116.06159400999177</v>
      </c>
      <c r="O32" s="28">
        <v>0</v>
      </c>
      <c r="P32" s="28">
        <v>116.26888387248503</v>
      </c>
      <c r="Q32" s="31"/>
    </row>
    <row r="33" spans="1:17">
      <c r="A33" s="26" t="s">
        <v>23</v>
      </c>
      <c r="B33" s="27">
        <v>30</v>
      </c>
      <c r="C33" s="27">
        <v>627</v>
      </c>
      <c r="D33" s="27">
        <v>2121</v>
      </c>
      <c r="E33" s="27">
        <v>101</v>
      </c>
      <c r="F33" s="27">
        <v>2849</v>
      </c>
      <c r="G33" s="27">
        <v>0</v>
      </c>
      <c r="H33" s="27">
        <v>2879</v>
      </c>
      <c r="I33" s="27">
        <v>3126.3221001020274</v>
      </c>
      <c r="J33" s="28">
        <v>0.95959402260633841</v>
      </c>
      <c r="K33" s="28">
        <v>20.05551507247247</v>
      </c>
      <c r="L33" s="28">
        <v>67.84329739826812</v>
      </c>
      <c r="M33" s="28">
        <v>3.2306332094413386</v>
      </c>
      <c r="N33" s="28">
        <v>91.129445680181931</v>
      </c>
      <c r="O33" s="28">
        <v>0</v>
      </c>
      <c r="P33" s="28">
        <v>92.08903970278827</v>
      </c>
      <c r="Q33" s="31"/>
    </row>
    <row r="34" spans="1:17">
      <c r="A34" s="26" t="s">
        <v>24</v>
      </c>
      <c r="B34" s="27">
        <v>368</v>
      </c>
      <c r="C34" s="27">
        <v>2305</v>
      </c>
      <c r="D34" s="27">
        <v>13983</v>
      </c>
      <c r="E34" s="27">
        <v>243</v>
      </c>
      <c r="F34" s="27">
        <v>16531</v>
      </c>
      <c r="G34" s="27">
        <v>0</v>
      </c>
      <c r="H34" s="27">
        <v>16899</v>
      </c>
      <c r="I34" s="27">
        <v>18015.48429337882</v>
      </c>
      <c r="J34" s="28">
        <v>2.0426872461888244</v>
      </c>
      <c r="K34" s="28">
        <v>12.794549191481631</v>
      </c>
      <c r="L34" s="28">
        <v>77.616564574615026</v>
      </c>
      <c r="M34" s="28">
        <v>1.3488396761518595</v>
      </c>
      <c r="N34" s="28">
        <v>91.759953442248516</v>
      </c>
      <c r="O34" s="28">
        <v>0</v>
      </c>
      <c r="P34" s="28">
        <v>93.80264068843735</v>
      </c>
      <c r="Q34" s="31"/>
    </row>
    <row r="35" spans="1:17">
      <c r="A35" s="26" t="s">
        <v>25</v>
      </c>
      <c r="B35" s="27">
        <v>26</v>
      </c>
      <c r="C35" s="27">
        <v>471</v>
      </c>
      <c r="D35" s="27">
        <v>929</v>
      </c>
      <c r="E35" s="27">
        <v>119</v>
      </c>
      <c r="F35" s="27">
        <v>1519</v>
      </c>
      <c r="G35" s="27">
        <v>0</v>
      </c>
      <c r="H35" s="27">
        <v>1545</v>
      </c>
      <c r="I35" s="27">
        <v>1352.310729519086</v>
      </c>
      <c r="J35" s="28">
        <v>1.922635044776005</v>
      </c>
      <c r="K35" s="28">
        <v>34.829273311134557</v>
      </c>
      <c r="L35" s="28">
        <v>68.697229099881113</v>
      </c>
      <c r="M35" s="28">
        <v>8.7997527049363313</v>
      </c>
      <c r="N35" s="28">
        <v>112.32625511595199</v>
      </c>
      <c r="O35" s="28">
        <v>0</v>
      </c>
      <c r="P35" s="28">
        <v>114.248890160728</v>
      </c>
      <c r="Q35" s="31"/>
    </row>
    <row r="36" spans="1:17">
      <c r="A36" s="26" t="s">
        <v>26</v>
      </c>
      <c r="B36" s="27">
        <v>13</v>
      </c>
      <c r="C36" s="27">
        <v>2318</v>
      </c>
      <c r="D36" s="27">
        <v>5883</v>
      </c>
      <c r="E36" s="27">
        <v>727</v>
      </c>
      <c r="F36" s="27">
        <v>8928</v>
      </c>
      <c r="G36" s="27">
        <v>0</v>
      </c>
      <c r="H36" s="27">
        <v>8941</v>
      </c>
      <c r="I36" s="27">
        <v>10061.606223781531</v>
      </c>
      <c r="J36" s="28">
        <v>0.12920402280575546</v>
      </c>
      <c r="K36" s="28">
        <v>23.038071143364704</v>
      </c>
      <c r="L36" s="28">
        <v>58.469789705096872</v>
      </c>
      <c r="M36" s="28">
        <v>7.2254865061372477</v>
      </c>
      <c r="N36" s="28">
        <v>88.73334735459882</v>
      </c>
      <c r="O36" s="28">
        <v>0</v>
      </c>
      <c r="P36" s="28">
        <v>88.862551377404571</v>
      </c>
      <c r="Q36" s="31"/>
    </row>
    <row r="37" spans="1:17">
      <c r="A37" s="26" t="s">
        <v>27</v>
      </c>
      <c r="B37" s="27">
        <v>20</v>
      </c>
      <c r="C37" s="27">
        <v>2751</v>
      </c>
      <c r="D37" s="27">
        <v>4539</v>
      </c>
      <c r="E37" s="27">
        <v>133</v>
      </c>
      <c r="F37" s="27">
        <v>7423</v>
      </c>
      <c r="G37" s="27">
        <v>0</v>
      </c>
      <c r="H37" s="27">
        <v>7443</v>
      </c>
      <c r="I37" s="27">
        <v>7401.2614850872396</v>
      </c>
      <c r="J37" s="28">
        <v>0.27022420489125926</v>
      </c>
      <c r="K37" s="28">
        <v>37.169339382792707</v>
      </c>
      <c r="L37" s="28">
        <v>61.32738330007129</v>
      </c>
      <c r="M37" s="28">
        <v>1.7969909625268738</v>
      </c>
      <c r="N37" s="28">
        <v>100.29371364539088</v>
      </c>
      <c r="O37" s="28">
        <v>0</v>
      </c>
      <c r="P37" s="28">
        <v>100.56393785028213</v>
      </c>
      <c r="Q37" s="31"/>
    </row>
    <row r="38" spans="1:17">
      <c r="A38" s="26" t="s">
        <v>28</v>
      </c>
      <c r="B38" s="27">
        <v>107</v>
      </c>
      <c r="C38" s="27">
        <v>8692</v>
      </c>
      <c r="D38" s="27">
        <v>17927</v>
      </c>
      <c r="E38" s="27">
        <v>2432</v>
      </c>
      <c r="F38" s="27">
        <v>29051</v>
      </c>
      <c r="G38" s="27">
        <v>0</v>
      </c>
      <c r="H38" s="27">
        <v>29158</v>
      </c>
      <c r="I38" s="27">
        <v>28722.516993541481</v>
      </c>
      <c r="J38" s="28">
        <v>0.37253002591680917</v>
      </c>
      <c r="K38" s="28">
        <v>30.261971824943039</v>
      </c>
      <c r="L38" s="28">
        <v>62.414446491688203</v>
      </c>
      <c r="M38" s="28">
        <v>8.467224514296074</v>
      </c>
      <c r="N38" s="28">
        <v>101.14364283092732</v>
      </c>
      <c r="O38" s="28">
        <v>0</v>
      </c>
      <c r="P38" s="28">
        <v>101.51617285684414</v>
      </c>
      <c r="Q38" s="31"/>
    </row>
    <row r="39" spans="1:17">
      <c r="A39" s="26" t="s">
        <v>29</v>
      </c>
      <c r="B39" s="27">
        <v>9</v>
      </c>
      <c r="C39" s="27">
        <v>2290</v>
      </c>
      <c r="D39" s="27">
        <v>7334</v>
      </c>
      <c r="E39" s="27">
        <v>507</v>
      </c>
      <c r="F39" s="27">
        <v>10131</v>
      </c>
      <c r="G39" s="27">
        <v>0</v>
      </c>
      <c r="H39" s="27">
        <v>10140</v>
      </c>
      <c r="I39" s="27">
        <v>10525.284797446369</v>
      </c>
      <c r="J39" s="28">
        <v>8.5508375053030092E-2</v>
      </c>
      <c r="K39" s="28">
        <v>21.757130985715435</v>
      </c>
      <c r="L39" s="28">
        <v>69.67982473765808</v>
      </c>
      <c r="M39" s="28">
        <v>4.8169717946540285</v>
      </c>
      <c r="N39" s="28">
        <v>96.253927518027538</v>
      </c>
      <c r="O39" s="28">
        <v>0</v>
      </c>
      <c r="P39" s="28">
        <v>96.339435893080577</v>
      </c>
      <c r="Q39" s="31"/>
    </row>
    <row r="40" spans="1:17">
      <c r="A40" s="26" t="s">
        <v>30</v>
      </c>
      <c r="B40" s="27">
        <v>106</v>
      </c>
      <c r="C40" s="27">
        <v>1437</v>
      </c>
      <c r="D40" s="27">
        <v>2931</v>
      </c>
      <c r="E40" s="27">
        <v>52</v>
      </c>
      <c r="F40" s="27">
        <v>4420</v>
      </c>
      <c r="G40" s="27">
        <v>0</v>
      </c>
      <c r="H40" s="27">
        <v>4526</v>
      </c>
      <c r="I40" s="27">
        <v>4851.6032026419889</v>
      </c>
      <c r="J40" s="28">
        <v>2.1848447940317262</v>
      </c>
      <c r="K40" s="28">
        <v>29.619075179467835</v>
      </c>
      <c r="L40" s="28">
        <v>60.413019729311223</v>
      </c>
      <c r="M40" s="28">
        <v>1.0718106536759413</v>
      </c>
      <c r="N40" s="28">
        <v>91.103905562454997</v>
      </c>
      <c r="O40" s="28">
        <v>0</v>
      </c>
      <c r="P40" s="28">
        <v>93.28875035648673</v>
      </c>
      <c r="Q40" s="31"/>
    </row>
    <row r="41" spans="1:17">
      <c r="A41" s="26" t="s">
        <v>31</v>
      </c>
      <c r="B41" s="27">
        <v>406</v>
      </c>
      <c r="C41" s="27">
        <v>1960</v>
      </c>
      <c r="D41" s="27">
        <v>11969</v>
      </c>
      <c r="E41" s="27">
        <v>149</v>
      </c>
      <c r="F41" s="27">
        <v>14078</v>
      </c>
      <c r="G41" s="27">
        <v>0</v>
      </c>
      <c r="H41" s="27">
        <v>14484</v>
      </c>
      <c r="I41" s="27">
        <v>15270.428132972102</v>
      </c>
      <c r="J41" s="28">
        <v>2.6587335761946296</v>
      </c>
      <c r="K41" s="28">
        <v>12.835265540249937</v>
      </c>
      <c r="L41" s="28">
        <v>78.380251658801782</v>
      </c>
      <c r="M41" s="28">
        <v>0.97574212525369419</v>
      </c>
      <c r="N41" s="28">
        <v>92.19125932430542</v>
      </c>
      <c r="O41" s="28">
        <v>0</v>
      </c>
      <c r="P41" s="28">
        <v>94.849992900500041</v>
      </c>
      <c r="Q41" s="31"/>
    </row>
    <row r="42" spans="1:17">
      <c r="A42" s="26" t="s">
        <v>32</v>
      </c>
      <c r="B42" s="27">
        <v>20</v>
      </c>
      <c r="C42" s="27">
        <v>2886</v>
      </c>
      <c r="D42" s="27">
        <v>11302</v>
      </c>
      <c r="E42" s="27">
        <v>1166</v>
      </c>
      <c r="F42" s="27">
        <v>15354</v>
      </c>
      <c r="G42" s="27">
        <v>0</v>
      </c>
      <c r="H42" s="27">
        <v>15374</v>
      </c>
      <c r="I42" s="27">
        <v>14472.880057411881</v>
      </c>
      <c r="J42" s="28">
        <v>0.13818949594457225</v>
      </c>
      <c r="K42" s="28">
        <v>19.940744264801776</v>
      </c>
      <c r="L42" s="28">
        <v>78.090884158277788</v>
      </c>
      <c r="M42" s="28">
        <v>8.0564476135685616</v>
      </c>
      <c r="N42" s="28">
        <v>106.08807603664813</v>
      </c>
      <c r="O42" s="28">
        <v>0</v>
      </c>
      <c r="P42" s="28">
        <v>106.22626553259269</v>
      </c>
      <c r="Q42" s="31"/>
    </row>
    <row r="43" spans="1:17">
      <c r="A43" s="26" t="s">
        <v>33</v>
      </c>
      <c r="B43" s="27">
        <v>8</v>
      </c>
      <c r="C43" s="27">
        <v>2510</v>
      </c>
      <c r="D43" s="27">
        <v>8025</v>
      </c>
      <c r="E43" s="27">
        <v>282</v>
      </c>
      <c r="F43" s="27">
        <v>10817</v>
      </c>
      <c r="G43" s="27">
        <v>0</v>
      </c>
      <c r="H43" s="27">
        <v>10825</v>
      </c>
      <c r="I43" s="27">
        <v>10792.947510688431</v>
      </c>
      <c r="J43" s="28">
        <v>7.4122476664298331E-2</v>
      </c>
      <c r="K43" s="28">
        <v>23.255927053423601</v>
      </c>
      <c r="L43" s="28">
        <v>74.354109403874276</v>
      </c>
      <c r="M43" s="28">
        <v>2.612817302416516</v>
      </c>
      <c r="N43" s="28">
        <v>100.22285375971438</v>
      </c>
      <c r="O43" s="28">
        <v>0</v>
      </c>
      <c r="P43" s="28">
        <v>100.29697623637868</v>
      </c>
      <c r="Q43" s="31"/>
    </row>
    <row r="44" spans="1:17">
      <c r="A44" s="26" t="s">
        <v>34</v>
      </c>
      <c r="B44" s="27">
        <v>31</v>
      </c>
      <c r="C44" s="27">
        <v>3298</v>
      </c>
      <c r="D44" s="27">
        <v>10535</v>
      </c>
      <c r="E44" s="27">
        <v>618</v>
      </c>
      <c r="F44" s="27">
        <v>14451</v>
      </c>
      <c r="G44" s="27">
        <v>1074</v>
      </c>
      <c r="H44" s="27">
        <v>15556</v>
      </c>
      <c r="I44" s="27">
        <v>16631.084448911271</v>
      </c>
      <c r="J44" s="28">
        <v>0.18639794714065905</v>
      </c>
      <c r="K44" s="28">
        <v>19.830336440964309</v>
      </c>
      <c r="L44" s="28">
        <v>63.345237842801396</v>
      </c>
      <c r="M44" s="28">
        <v>3.7159332688041067</v>
      </c>
      <c r="N44" s="28">
        <v>86.891507552569806</v>
      </c>
      <c r="O44" s="28">
        <v>6.457786942873156</v>
      </c>
      <c r="P44" s="28">
        <v>93.535692442583624</v>
      </c>
      <c r="Q44" s="31"/>
    </row>
    <row r="45" spans="1:17">
      <c r="A45" s="26" t="s">
        <v>35</v>
      </c>
      <c r="B45" s="27">
        <v>18</v>
      </c>
      <c r="C45" s="27">
        <v>349</v>
      </c>
      <c r="D45" s="27">
        <v>284</v>
      </c>
      <c r="E45" s="27">
        <v>0</v>
      </c>
      <c r="F45" s="27">
        <v>633</v>
      </c>
      <c r="G45" s="27">
        <v>0</v>
      </c>
      <c r="H45" s="27">
        <v>651</v>
      </c>
      <c r="I45" s="27">
        <v>699.01450880098309</v>
      </c>
      <c r="J45" s="28">
        <v>2.5750538470045967</v>
      </c>
      <c r="K45" s="28">
        <v>49.927432922478019</v>
      </c>
      <c r="L45" s="28">
        <v>40.628627363850299</v>
      </c>
      <c r="M45" s="28">
        <v>0</v>
      </c>
      <c r="N45" s="28">
        <v>90.556060286328304</v>
      </c>
      <c r="O45" s="28">
        <v>0</v>
      </c>
      <c r="P45" s="28">
        <v>93.131114133332915</v>
      </c>
      <c r="Q45" s="31"/>
    </row>
    <row r="46" spans="1:17">
      <c r="A46" s="26" t="s">
        <v>36</v>
      </c>
      <c r="B46" s="27">
        <v>106</v>
      </c>
      <c r="C46" s="27">
        <v>3107</v>
      </c>
      <c r="D46" s="27">
        <v>6616</v>
      </c>
      <c r="E46" s="27">
        <v>269</v>
      </c>
      <c r="F46" s="27">
        <v>9992</v>
      </c>
      <c r="G46" s="27">
        <v>0</v>
      </c>
      <c r="H46" s="27">
        <v>10098</v>
      </c>
      <c r="I46" s="27">
        <v>10483.588660687012</v>
      </c>
      <c r="J46" s="28">
        <v>1.0111041498365465</v>
      </c>
      <c r="K46" s="28">
        <v>29.636798052284437</v>
      </c>
      <c r="L46" s="28">
        <v>63.10816089923199</v>
      </c>
      <c r="M46" s="28">
        <v>2.565915248170104</v>
      </c>
      <c r="N46" s="28">
        <v>95.310874199686538</v>
      </c>
      <c r="O46" s="28">
        <v>0</v>
      </c>
      <c r="P46" s="28">
        <v>96.321978349523079</v>
      </c>
      <c r="Q46" s="31"/>
    </row>
    <row r="47" spans="1:17">
      <c r="A47" s="26" t="s">
        <v>37</v>
      </c>
      <c r="B47" s="27">
        <v>0</v>
      </c>
      <c r="C47" s="27">
        <v>138</v>
      </c>
      <c r="D47" s="27">
        <v>429</v>
      </c>
      <c r="E47" s="27">
        <v>0</v>
      </c>
      <c r="F47" s="27">
        <v>567</v>
      </c>
      <c r="G47" s="27">
        <v>0</v>
      </c>
      <c r="H47" s="27">
        <v>567</v>
      </c>
      <c r="I47" s="27">
        <v>628.7850409032369</v>
      </c>
      <c r="J47" s="28">
        <v>0</v>
      </c>
      <c r="K47" s="28">
        <v>21.947087004768086</v>
      </c>
      <c r="L47" s="28">
        <v>68.22681394960513</v>
      </c>
      <c r="M47" s="28">
        <v>0</v>
      </c>
      <c r="N47" s="28">
        <v>90.173900954373224</v>
      </c>
      <c r="O47" s="28">
        <v>0</v>
      </c>
      <c r="P47" s="28">
        <v>90.173900954373224</v>
      </c>
      <c r="Q47" s="31"/>
    </row>
    <row r="48" spans="1:17">
      <c r="A48" s="26" t="s">
        <v>38</v>
      </c>
      <c r="B48" s="27">
        <v>30</v>
      </c>
      <c r="C48" s="27">
        <v>8334</v>
      </c>
      <c r="D48" s="27">
        <v>15204</v>
      </c>
      <c r="E48" s="27">
        <v>1007</v>
      </c>
      <c r="F48" s="27">
        <v>24545</v>
      </c>
      <c r="G48" s="27">
        <v>0</v>
      </c>
      <c r="H48" s="27">
        <v>24575</v>
      </c>
      <c r="I48" s="27">
        <v>24212.152219012038</v>
      </c>
      <c r="J48" s="28">
        <v>0.12390472242464752</v>
      </c>
      <c r="K48" s="28">
        <v>34.42073188956708</v>
      </c>
      <c r="L48" s="28">
        <v>62.794913324811361</v>
      </c>
      <c r="M48" s="28">
        <v>4.1590685160540017</v>
      </c>
      <c r="N48" s="28">
        <v>101.37471373043245</v>
      </c>
      <c r="O48" s="28">
        <v>0</v>
      </c>
      <c r="P48" s="28">
        <v>101.49861845285709</v>
      </c>
      <c r="Q48" s="31"/>
    </row>
    <row r="49" spans="1:17">
      <c r="A49" s="26" t="s">
        <v>39</v>
      </c>
      <c r="B49" s="27">
        <v>10</v>
      </c>
      <c r="C49" s="27">
        <v>350</v>
      </c>
      <c r="D49" s="27">
        <v>923</v>
      </c>
      <c r="E49" s="27">
        <v>0</v>
      </c>
      <c r="F49" s="27">
        <v>1273</v>
      </c>
      <c r="G49" s="27">
        <v>0</v>
      </c>
      <c r="H49" s="27">
        <v>1283</v>
      </c>
      <c r="I49" s="27">
        <v>1390.6129270862489</v>
      </c>
      <c r="J49" s="28">
        <v>0.71910736663098618</v>
      </c>
      <c r="K49" s="28">
        <v>25.168757832084516</v>
      </c>
      <c r="L49" s="28">
        <v>66.373609940040026</v>
      </c>
      <c r="M49" s="28">
        <v>0</v>
      </c>
      <c r="N49" s="28">
        <v>91.542367772124535</v>
      </c>
      <c r="O49" s="28">
        <v>0</v>
      </c>
      <c r="P49" s="28">
        <v>92.261475138755529</v>
      </c>
      <c r="Q49" s="31"/>
    </row>
    <row r="50" spans="1:17">
      <c r="A50" s="26" t="s">
        <v>40</v>
      </c>
      <c r="B50" s="27">
        <v>23</v>
      </c>
      <c r="C50" s="27">
        <v>690</v>
      </c>
      <c r="D50" s="27">
        <v>2677</v>
      </c>
      <c r="E50" s="27">
        <v>177</v>
      </c>
      <c r="F50" s="27">
        <v>3544</v>
      </c>
      <c r="G50" s="27">
        <v>0</v>
      </c>
      <c r="H50" s="27">
        <v>3567</v>
      </c>
      <c r="I50" s="27">
        <v>3862.1658868461227</v>
      </c>
      <c r="J50" s="28">
        <v>0.59552076927441333</v>
      </c>
      <c r="K50" s="28">
        <v>17.865623078232399</v>
      </c>
      <c r="L50" s="28">
        <v>69.313439102069765</v>
      </c>
      <c r="M50" s="28">
        <v>4.5829207026770078</v>
      </c>
      <c r="N50" s="28">
        <v>91.761982882979183</v>
      </c>
      <c r="O50" s="28">
        <v>0</v>
      </c>
      <c r="P50" s="28">
        <v>92.357503652253598</v>
      </c>
      <c r="Q50" s="31"/>
    </row>
    <row r="51" spans="1:17">
      <c r="A51" s="26" t="s">
        <v>41</v>
      </c>
      <c r="B51" s="27">
        <v>16</v>
      </c>
      <c r="C51" s="27">
        <v>946</v>
      </c>
      <c r="D51" s="27">
        <v>1449</v>
      </c>
      <c r="E51" s="27">
        <v>0</v>
      </c>
      <c r="F51" s="27">
        <v>2395</v>
      </c>
      <c r="G51" s="27">
        <v>0</v>
      </c>
      <c r="H51" s="27">
        <v>2411</v>
      </c>
      <c r="I51" s="27">
        <v>2578.2719819197368</v>
      </c>
      <c r="J51" s="28">
        <v>0.62057068114616354</v>
      </c>
      <c r="K51" s="28">
        <v>36.691241522766916</v>
      </c>
      <c r="L51" s="28">
        <v>56.20043231129943</v>
      </c>
      <c r="M51" s="28">
        <v>0</v>
      </c>
      <c r="N51" s="28">
        <v>92.891673834066353</v>
      </c>
      <c r="O51" s="28">
        <v>0</v>
      </c>
      <c r="P51" s="28">
        <v>93.512244515212501</v>
      </c>
      <c r="Q51" s="31"/>
    </row>
    <row r="52" spans="1:17">
      <c r="A52" s="26" t="s">
        <v>42</v>
      </c>
      <c r="B52" s="27">
        <v>5</v>
      </c>
      <c r="C52" s="27">
        <v>1134</v>
      </c>
      <c r="D52" s="27">
        <v>3925</v>
      </c>
      <c r="E52" s="27">
        <v>262</v>
      </c>
      <c r="F52" s="27">
        <v>5321</v>
      </c>
      <c r="G52" s="27">
        <v>0</v>
      </c>
      <c r="H52" s="27">
        <v>5326</v>
      </c>
      <c r="I52" s="27">
        <v>6327.7764464532393</v>
      </c>
      <c r="J52" s="28">
        <v>7.9016697924000359E-2</v>
      </c>
      <c r="K52" s="28">
        <v>17.92098708916328</v>
      </c>
      <c r="L52" s="28">
        <v>62.028107870340278</v>
      </c>
      <c r="M52" s="28">
        <v>4.1404749712176185</v>
      </c>
      <c r="N52" s="28">
        <v>84.089569930721169</v>
      </c>
      <c r="O52" s="28">
        <v>0</v>
      </c>
      <c r="P52" s="28">
        <v>84.168586628645187</v>
      </c>
      <c r="Q52" s="31"/>
    </row>
    <row r="53" spans="1:17">
      <c r="A53" s="26" t="s">
        <v>43</v>
      </c>
      <c r="B53" s="27">
        <v>52</v>
      </c>
      <c r="C53" s="27">
        <v>5872</v>
      </c>
      <c r="D53" s="27">
        <v>9690</v>
      </c>
      <c r="E53" s="27">
        <v>332</v>
      </c>
      <c r="F53" s="27">
        <v>15894</v>
      </c>
      <c r="G53" s="27">
        <v>0</v>
      </c>
      <c r="H53" s="27">
        <v>15946</v>
      </c>
      <c r="I53" s="27">
        <v>16771.475616041622</v>
      </c>
      <c r="J53" s="28">
        <v>0.31005023762049244</v>
      </c>
      <c r="K53" s="28">
        <v>35.011826832837151</v>
      </c>
      <c r="L53" s="28">
        <v>57.776669279664851</v>
      </c>
      <c r="M53" s="28">
        <v>1.9795515171154516</v>
      </c>
      <c r="N53" s="28">
        <v>94.768047629617442</v>
      </c>
      <c r="O53" s="28">
        <v>0</v>
      </c>
      <c r="P53" s="28">
        <v>95.078097867237943</v>
      </c>
      <c r="Q53" s="31"/>
    </row>
    <row r="54" spans="1:17">
      <c r="A54" s="26" t="s">
        <v>44</v>
      </c>
      <c r="B54" s="27">
        <v>19</v>
      </c>
      <c r="C54" s="27">
        <v>1185</v>
      </c>
      <c r="D54" s="27">
        <v>1305</v>
      </c>
      <c r="E54" s="27">
        <v>0</v>
      </c>
      <c r="F54" s="27">
        <v>2490</v>
      </c>
      <c r="G54" s="27">
        <v>0</v>
      </c>
      <c r="H54" s="27">
        <v>2509</v>
      </c>
      <c r="I54" s="27">
        <v>2587.9421300351419</v>
      </c>
      <c r="J54" s="28">
        <v>0.73417406747584413</v>
      </c>
      <c r="K54" s="28">
        <v>45.789277366256592</v>
      </c>
      <c r="L54" s="28">
        <v>50.426166213472456</v>
      </c>
      <c r="M54" s="28">
        <v>0</v>
      </c>
      <c r="N54" s="28">
        <v>96.21544357972904</v>
      </c>
      <c r="O54" s="28">
        <v>0</v>
      </c>
      <c r="P54" s="28">
        <v>96.949617647204889</v>
      </c>
      <c r="Q54" s="31"/>
    </row>
    <row r="55" spans="1:17">
      <c r="A55" s="26" t="s">
        <v>45</v>
      </c>
      <c r="B55" s="27">
        <v>0</v>
      </c>
      <c r="C55" s="27">
        <v>1032</v>
      </c>
      <c r="D55" s="27">
        <v>5906</v>
      </c>
      <c r="E55" s="27">
        <v>117</v>
      </c>
      <c r="F55" s="27">
        <v>7055</v>
      </c>
      <c r="G55" s="27">
        <v>0</v>
      </c>
      <c r="H55" s="27">
        <v>7055</v>
      </c>
      <c r="I55" s="27">
        <v>6982.3457773544505</v>
      </c>
      <c r="J55" s="28">
        <v>0</v>
      </c>
      <c r="K55" s="28">
        <v>14.780133108661595</v>
      </c>
      <c r="L55" s="28">
        <v>84.584754011390871</v>
      </c>
      <c r="M55" s="28">
        <v>1.6756546256912856</v>
      </c>
      <c r="N55" s="28">
        <v>101.04054174574375</v>
      </c>
      <c r="O55" s="28">
        <v>0</v>
      </c>
      <c r="P55" s="28">
        <v>101.04054174574375</v>
      </c>
      <c r="Q55" s="31"/>
    </row>
    <row r="56" spans="1:17">
      <c r="A56" s="26" t="s">
        <v>46</v>
      </c>
      <c r="B56" s="27">
        <v>50</v>
      </c>
      <c r="C56" s="27">
        <v>664</v>
      </c>
      <c r="D56" s="27">
        <v>697</v>
      </c>
      <c r="E56" s="27">
        <v>0</v>
      </c>
      <c r="F56" s="27">
        <v>1361</v>
      </c>
      <c r="G56" s="27">
        <v>0</v>
      </c>
      <c r="H56" s="27">
        <v>1411</v>
      </c>
      <c r="I56" s="27">
        <v>1613.1065836226151</v>
      </c>
      <c r="J56" s="28">
        <v>3.0996091955506802</v>
      </c>
      <c r="K56" s="28">
        <v>41.162810116913036</v>
      </c>
      <c r="L56" s="28">
        <v>43.208552185976487</v>
      </c>
      <c r="M56" s="28">
        <v>0</v>
      </c>
      <c r="N56" s="28">
        <v>84.371362302889523</v>
      </c>
      <c r="O56" s="28">
        <v>0</v>
      </c>
      <c r="P56" s="28">
        <v>87.470971498440193</v>
      </c>
      <c r="Q56" s="31"/>
    </row>
    <row r="57" spans="1:17">
      <c r="A57" s="26" t="s">
        <v>47</v>
      </c>
      <c r="B57" s="27">
        <v>90</v>
      </c>
      <c r="C57" s="27">
        <v>1839</v>
      </c>
      <c r="D57" s="27">
        <v>5457</v>
      </c>
      <c r="E57" s="27">
        <v>230</v>
      </c>
      <c r="F57" s="27">
        <v>7526</v>
      </c>
      <c r="G57" s="27">
        <v>0</v>
      </c>
      <c r="H57" s="27">
        <v>7616</v>
      </c>
      <c r="I57" s="27">
        <v>8200.97284560767</v>
      </c>
      <c r="J57" s="28">
        <v>1.0974307767425762</v>
      </c>
      <c r="K57" s="28">
        <v>22.424168871439974</v>
      </c>
      <c r="L57" s="28">
        <v>66.540886096491533</v>
      </c>
      <c r="M57" s="28">
        <v>2.8045453183421389</v>
      </c>
      <c r="N57" s="28">
        <v>91.769600286273644</v>
      </c>
      <c r="O57" s="28">
        <v>0</v>
      </c>
      <c r="P57" s="28">
        <v>92.867031063016213</v>
      </c>
      <c r="Q57" s="31"/>
    </row>
    <row r="58" spans="1:17" ht="16.5" thickBot="1">
      <c r="A58" s="21"/>
    </row>
    <row r="59" spans="1:17" ht="15" customHeight="1" thickBot="1">
      <c r="A59" s="66" t="s">
        <v>111</v>
      </c>
      <c r="B59" s="66" t="s">
        <v>85</v>
      </c>
      <c r="C59" s="66"/>
      <c r="D59" s="66"/>
      <c r="E59" s="66"/>
      <c r="F59" s="66"/>
      <c r="G59" s="66"/>
      <c r="H59" s="66"/>
      <c r="I59" s="65" t="s">
        <v>110</v>
      </c>
      <c r="J59" s="66" t="s">
        <v>84</v>
      </c>
      <c r="K59" s="66"/>
      <c r="L59" s="66"/>
      <c r="M59" s="66"/>
      <c r="N59" s="66"/>
      <c r="O59" s="66"/>
      <c r="P59" s="66"/>
      <c r="Q59" s="32"/>
    </row>
    <row r="60" spans="1:17" ht="15" customHeight="1" thickBot="1">
      <c r="A60" s="66"/>
      <c r="B60" s="60" t="s">
        <v>56</v>
      </c>
      <c r="C60" s="65" t="s">
        <v>58</v>
      </c>
      <c r="D60" s="65"/>
      <c r="E60" s="65"/>
      <c r="F60" s="65"/>
      <c r="G60" s="60" t="s">
        <v>62</v>
      </c>
      <c r="H60" s="66" t="s">
        <v>63</v>
      </c>
      <c r="I60" s="65"/>
      <c r="J60" s="60" t="s">
        <v>56</v>
      </c>
      <c r="K60" s="65" t="s">
        <v>58</v>
      </c>
      <c r="L60" s="65"/>
      <c r="M60" s="65"/>
      <c r="N60" s="65"/>
      <c r="O60" s="60" t="s">
        <v>62</v>
      </c>
      <c r="P60" s="66" t="s">
        <v>63</v>
      </c>
      <c r="Q60" s="32"/>
    </row>
    <row r="61" spans="1:17" ht="26.25" thickBot="1">
      <c r="A61" s="66"/>
      <c r="B61" s="61" t="s">
        <v>57</v>
      </c>
      <c r="C61" s="61" t="s">
        <v>59</v>
      </c>
      <c r="D61" s="61" t="s">
        <v>67</v>
      </c>
      <c r="E61" s="61" t="s">
        <v>60</v>
      </c>
      <c r="F61" s="61" t="s">
        <v>61</v>
      </c>
      <c r="G61" s="61" t="s">
        <v>59</v>
      </c>
      <c r="H61" s="66"/>
      <c r="I61" s="65"/>
      <c r="J61" s="61" t="s">
        <v>57</v>
      </c>
      <c r="K61" s="61" t="s">
        <v>59</v>
      </c>
      <c r="L61" s="61" t="s">
        <v>67</v>
      </c>
      <c r="M61" s="61" t="s">
        <v>60</v>
      </c>
      <c r="N61" s="61" t="s">
        <v>61</v>
      </c>
      <c r="O61" s="61" t="s">
        <v>59</v>
      </c>
      <c r="P61" s="66"/>
      <c r="Q61" s="32"/>
    </row>
    <row r="62" spans="1:17">
      <c r="A62" s="23" t="s">
        <v>1</v>
      </c>
      <c r="B62" s="24">
        <v>3103</v>
      </c>
      <c r="C62" s="24">
        <v>160375</v>
      </c>
      <c r="D62" s="24">
        <v>439340</v>
      </c>
      <c r="E62" s="24">
        <v>64581</v>
      </c>
      <c r="F62" s="24">
        <v>664296</v>
      </c>
      <c r="G62" s="24">
        <v>1133</v>
      </c>
      <c r="H62" s="24">
        <v>668532</v>
      </c>
      <c r="I62" s="24">
        <v>678207.4479494181</v>
      </c>
      <c r="J62" s="25">
        <v>0.45752962598420582</v>
      </c>
      <c r="K62" s="25">
        <v>23.646894543092817</v>
      </c>
      <c r="L62" s="25">
        <v>64.779589390880105</v>
      </c>
      <c r="M62" s="25">
        <v>9.5223076943880098</v>
      </c>
      <c r="N62" s="25">
        <v>97.948791628360937</v>
      </c>
      <c r="O62" s="25">
        <v>0.16705802972610545</v>
      </c>
      <c r="P62" s="25">
        <v>98.573379284071251</v>
      </c>
      <c r="Q62" s="31"/>
    </row>
    <row r="63" spans="1:17">
      <c r="A63" s="26" t="s">
        <v>48</v>
      </c>
      <c r="B63" s="27">
        <v>1104</v>
      </c>
      <c r="C63" s="27">
        <v>14656</v>
      </c>
      <c r="D63" s="27">
        <v>44582</v>
      </c>
      <c r="E63" s="27">
        <v>2688</v>
      </c>
      <c r="F63" s="27">
        <v>61926</v>
      </c>
      <c r="G63" s="27">
        <v>0</v>
      </c>
      <c r="H63" s="27">
        <v>63030</v>
      </c>
      <c r="I63" s="27">
        <v>65249.606471110761</v>
      </c>
      <c r="J63" s="28">
        <v>1.6919642273839548</v>
      </c>
      <c r="K63" s="28">
        <v>22.461438149039164</v>
      </c>
      <c r="L63" s="28">
        <v>68.325316290970534</v>
      </c>
      <c r="M63" s="28">
        <v>4.1195650753696285</v>
      </c>
      <c r="N63" s="28">
        <v>94.906319515379323</v>
      </c>
      <c r="O63" s="28">
        <v>0</v>
      </c>
      <c r="P63" s="28">
        <v>96.598283742763286</v>
      </c>
      <c r="Q63" s="31"/>
    </row>
    <row r="64" spans="1:17">
      <c r="A64" s="26" t="s">
        <v>49</v>
      </c>
      <c r="B64" s="27">
        <v>142</v>
      </c>
      <c r="C64" s="27">
        <v>10002</v>
      </c>
      <c r="D64" s="27">
        <v>25295</v>
      </c>
      <c r="E64" s="27">
        <v>900</v>
      </c>
      <c r="F64" s="27">
        <v>36197</v>
      </c>
      <c r="G64" s="27">
        <v>1074</v>
      </c>
      <c r="H64" s="27">
        <v>37413</v>
      </c>
      <c r="I64" s="27">
        <v>38941.601603791976</v>
      </c>
      <c r="J64" s="28">
        <v>0.36464858699127728</v>
      </c>
      <c r="K64" s="28">
        <v>25.684613852723626</v>
      </c>
      <c r="L64" s="28">
        <v>64.956239492565899</v>
      </c>
      <c r="M64" s="28">
        <v>2.3111530161418981</v>
      </c>
      <c r="N64" s="28">
        <v>92.95200636143143</v>
      </c>
      <c r="O64" s="28">
        <v>2.7579759325959983</v>
      </c>
      <c r="P64" s="28">
        <v>96.074630881018692</v>
      </c>
      <c r="Q64" s="31"/>
    </row>
    <row r="65" spans="1:17">
      <c r="A65" s="26" t="s">
        <v>50</v>
      </c>
      <c r="B65" s="27">
        <v>198</v>
      </c>
      <c r="C65" s="27">
        <v>34357</v>
      </c>
      <c r="D65" s="27">
        <v>107953</v>
      </c>
      <c r="E65" s="27">
        <v>32295</v>
      </c>
      <c r="F65" s="27">
        <v>174605</v>
      </c>
      <c r="G65" s="27">
        <v>59</v>
      </c>
      <c r="H65" s="27">
        <v>174862</v>
      </c>
      <c r="I65" s="27">
        <v>173990.38588874869</v>
      </c>
      <c r="J65" s="28">
        <v>0.11379939126441349</v>
      </c>
      <c r="K65" s="28">
        <v>19.746493361977041</v>
      </c>
      <c r="L65" s="28">
        <v>62.045382248319349</v>
      </c>
      <c r="M65" s="28">
        <v>18.561370408506232</v>
      </c>
      <c r="N65" s="28">
        <v>100.35324601880262</v>
      </c>
      <c r="O65" s="28">
        <v>3.3909919619193922E-2</v>
      </c>
      <c r="P65" s="28">
        <v>100.50095532968622</v>
      </c>
      <c r="Q65" s="31"/>
    </row>
    <row r="66" spans="1:17">
      <c r="A66" s="26" t="s">
        <v>51</v>
      </c>
      <c r="B66" s="27">
        <v>364</v>
      </c>
      <c r="C66" s="27">
        <v>24552</v>
      </c>
      <c r="D66" s="27">
        <v>52735</v>
      </c>
      <c r="E66" s="27">
        <v>4118</v>
      </c>
      <c r="F66" s="27">
        <v>81405</v>
      </c>
      <c r="G66" s="27">
        <v>0</v>
      </c>
      <c r="H66" s="27">
        <v>81769</v>
      </c>
      <c r="I66" s="27">
        <v>81130.999744459405</v>
      </c>
      <c r="J66" s="28">
        <v>0.4486571115190261</v>
      </c>
      <c r="K66" s="28">
        <v>30.26216868685475</v>
      </c>
      <c r="L66" s="28">
        <v>64.99981531856001</v>
      </c>
      <c r="M66" s="28">
        <v>5.0757417176795316</v>
      </c>
      <c r="N66" s="28">
        <v>100.33772572309428</v>
      </c>
      <c r="O66" s="28">
        <v>0</v>
      </c>
      <c r="P66" s="28">
        <v>100.78638283461329</v>
      </c>
      <c r="Q66" s="31"/>
    </row>
    <row r="67" spans="1:17">
      <c r="A67" s="26" t="s">
        <v>52</v>
      </c>
      <c r="B67" s="27">
        <v>250</v>
      </c>
      <c r="C67" s="27">
        <v>20523</v>
      </c>
      <c r="D67" s="27">
        <v>77472</v>
      </c>
      <c r="E67" s="27">
        <v>12882</v>
      </c>
      <c r="F67" s="27">
        <v>110877</v>
      </c>
      <c r="G67" s="27">
        <v>0</v>
      </c>
      <c r="H67" s="27">
        <v>111127</v>
      </c>
      <c r="I67" s="27">
        <v>112232.74088149196</v>
      </c>
      <c r="J67" s="28">
        <v>0.22275139859943213</v>
      </c>
      <c r="K67" s="28">
        <v>18.286107813824586</v>
      </c>
      <c r="L67" s="28">
        <v>69.027985409180829</v>
      </c>
      <c r="M67" s="28">
        <v>11.477934067031539</v>
      </c>
      <c r="N67" s="28">
        <v>98.792027290036955</v>
      </c>
      <c r="O67" s="28">
        <v>0</v>
      </c>
      <c r="P67" s="28">
        <v>99.014778688636383</v>
      </c>
      <c r="Q67" s="31"/>
    </row>
    <row r="68" spans="1:17">
      <c r="A68" s="26" t="s">
        <v>53</v>
      </c>
      <c r="B68" s="27">
        <v>600</v>
      </c>
      <c r="C68" s="27">
        <v>25999</v>
      </c>
      <c r="D68" s="27">
        <v>65766</v>
      </c>
      <c r="E68" s="27">
        <v>6317</v>
      </c>
      <c r="F68" s="27">
        <v>98082</v>
      </c>
      <c r="G68" s="27">
        <v>0</v>
      </c>
      <c r="H68" s="27">
        <v>98682</v>
      </c>
      <c r="I68" s="27">
        <v>101046.7251505731</v>
      </c>
      <c r="J68" s="28">
        <v>0.59378470614057011</v>
      </c>
      <c r="K68" s="28">
        <v>25.729680958247801</v>
      </c>
      <c r="L68" s="28">
        <v>65.08474164006789</v>
      </c>
      <c r="M68" s="28">
        <v>6.2515633144833025</v>
      </c>
      <c r="N68" s="28">
        <v>97.065985912798993</v>
      </c>
      <c r="O68" s="28">
        <v>0</v>
      </c>
      <c r="P68" s="28">
        <v>97.659770618939561</v>
      </c>
      <c r="Q68" s="31"/>
    </row>
    <row r="69" spans="1:17">
      <c r="A69" s="26" t="s">
        <v>54</v>
      </c>
      <c r="B69" s="27">
        <v>277</v>
      </c>
      <c r="C69" s="27">
        <v>22159</v>
      </c>
      <c r="D69" s="27">
        <v>41365</v>
      </c>
      <c r="E69" s="27">
        <v>3991</v>
      </c>
      <c r="F69" s="27">
        <v>67515</v>
      </c>
      <c r="G69" s="27">
        <v>0</v>
      </c>
      <c r="H69" s="27">
        <v>67792</v>
      </c>
      <c r="I69" s="27">
        <v>69267.244031526265</v>
      </c>
      <c r="J69" s="28">
        <v>0.39990042028224243</v>
      </c>
      <c r="K69" s="28">
        <v>31.990589938751658</v>
      </c>
      <c r="L69" s="28">
        <v>59.71798153420562</v>
      </c>
      <c r="M69" s="28">
        <v>5.7617421564853046</v>
      </c>
      <c r="N69" s="28">
        <v>97.470313629442586</v>
      </c>
      <c r="O69" s="28">
        <v>0</v>
      </c>
      <c r="P69" s="28">
        <v>97.870214049724822</v>
      </c>
      <c r="Q69" s="31"/>
    </row>
    <row r="70" spans="1:17">
      <c r="A70" s="26" t="s">
        <v>55</v>
      </c>
      <c r="B70" s="27">
        <v>168</v>
      </c>
      <c r="C70" s="27">
        <v>8127</v>
      </c>
      <c r="D70" s="27">
        <v>24172</v>
      </c>
      <c r="E70" s="27">
        <v>1390</v>
      </c>
      <c r="F70" s="27">
        <v>33689</v>
      </c>
      <c r="G70" s="27">
        <v>0</v>
      </c>
      <c r="H70" s="27">
        <v>33857</v>
      </c>
      <c r="I70" s="27">
        <v>36348.144177715818</v>
      </c>
      <c r="J70" s="28">
        <v>0.46219691211359504</v>
      </c>
      <c r="K70" s="28">
        <v>22.358775623495163</v>
      </c>
      <c r="L70" s="28">
        <v>66.501331902439404</v>
      </c>
      <c r="M70" s="28">
        <v>3.8241292133208162</v>
      </c>
      <c r="N70" s="28">
        <v>92.684236739255383</v>
      </c>
      <c r="O70" s="28">
        <v>0</v>
      </c>
      <c r="P70" s="28">
        <v>93.14643365136898</v>
      </c>
      <c r="Q70" s="31"/>
    </row>
    <row r="72" spans="1:17">
      <c r="A72" s="33" t="s">
        <v>140</v>
      </c>
    </row>
    <row r="74" spans="1:17">
      <c r="A74" s="22"/>
    </row>
  </sheetData>
  <mergeCells count="16">
    <mergeCell ref="A59:A61"/>
    <mergeCell ref="B59:H59"/>
    <mergeCell ref="I59:I61"/>
    <mergeCell ref="J59:P59"/>
    <mergeCell ref="C60:F60"/>
    <mergeCell ref="H60:H61"/>
    <mergeCell ref="K60:N60"/>
    <mergeCell ref="P60:P61"/>
    <mergeCell ref="A8:A10"/>
    <mergeCell ref="B8:H8"/>
    <mergeCell ref="I8:I10"/>
    <mergeCell ref="J8:P8"/>
    <mergeCell ref="C9:F9"/>
    <mergeCell ref="H9:H10"/>
    <mergeCell ref="K9:N9"/>
    <mergeCell ref="P9:P10"/>
  </mergeCells>
  <hyperlinks>
    <hyperlink ref="P7" location="Contenido!A1" display="Contenido!A1"/>
  </hyperlinks>
  <pageMargins left="0.7" right="0.7" top="0.75" bottom="0.75" header="0.3" footer="0.3"/>
  <pageSetup paperSize="9" orientation="portrait" horizontalDpi="4294967294" verticalDpi="4294967294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74"/>
  <sheetViews>
    <sheetView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baseColWidth="10" defaultRowHeight="15"/>
  <cols>
    <col min="1" max="1" width="56.7109375" style="20" customWidth="1"/>
    <col min="2" max="16" width="12.85546875" style="20" customWidth="1"/>
    <col min="17" max="17" width="12.85546875" style="30" customWidth="1"/>
    <col min="18" max="16384" width="11.42578125" style="20"/>
  </cols>
  <sheetData>
    <row r="1" spans="1:36" s="54" customFormat="1" ht="18.75">
      <c r="A1" s="52" t="s">
        <v>65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8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  <c r="AG1" s="53"/>
      <c r="AH1" s="53"/>
      <c r="AI1" s="53"/>
      <c r="AJ1" s="53"/>
    </row>
    <row r="2" spans="1:36" s="54" customFormat="1" ht="18.75" customHeight="1">
      <c r="A2" s="55" t="s">
        <v>83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8"/>
      <c r="R2" s="53"/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/>
      <c r="AH2" s="53"/>
      <c r="AI2" s="53"/>
      <c r="AJ2" s="53"/>
    </row>
    <row r="3" spans="1:36" s="54" customFormat="1" ht="18.75">
      <c r="A3" s="52" t="s">
        <v>126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8"/>
      <c r="R3" s="53"/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  <c r="AF3" s="53"/>
      <c r="AG3" s="53"/>
      <c r="AH3" s="53"/>
      <c r="AI3" s="53"/>
      <c r="AJ3" s="53"/>
    </row>
    <row r="4" spans="1:36" s="54" customFormat="1" ht="18.75">
      <c r="A4" s="52" t="s">
        <v>116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8"/>
      <c r="R4" s="53"/>
      <c r="S4" s="53"/>
      <c r="T4" s="53"/>
      <c r="U4" s="56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</row>
    <row r="5" spans="1:36" s="54" customFormat="1" ht="3.75" customHeight="1">
      <c r="A5" s="57"/>
      <c r="Q5" s="59"/>
    </row>
    <row r="6" spans="1:36" s="54" customFormat="1" ht="3.75" customHeight="1">
      <c r="Q6" s="59"/>
    </row>
    <row r="7" spans="1:36" s="54" customFormat="1" ht="15.75" thickBot="1">
      <c r="P7" s="62" t="s">
        <v>89</v>
      </c>
      <c r="Q7" s="59"/>
    </row>
    <row r="8" spans="1:36" s="64" customFormat="1" ht="15.75" customHeight="1" thickBot="1">
      <c r="A8" s="66" t="s">
        <v>0</v>
      </c>
      <c r="B8" s="66" t="s">
        <v>85</v>
      </c>
      <c r="C8" s="66"/>
      <c r="D8" s="66"/>
      <c r="E8" s="66"/>
      <c r="F8" s="66"/>
      <c r="G8" s="66"/>
      <c r="H8" s="66"/>
      <c r="I8" s="65" t="s">
        <v>110</v>
      </c>
      <c r="J8" s="66" t="s">
        <v>84</v>
      </c>
      <c r="K8" s="66"/>
      <c r="L8" s="66"/>
      <c r="M8" s="66"/>
      <c r="N8" s="66"/>
      <c r="O8" s="66"/>
      <c r="P8" s="66"/>
      <c r="Q8" s="63"/>
    </row>
    <row r="9" spans="1:36" s="64" customFormat="1" ht="15" customHeight="1" thickBot="1">
      <c r="A9" s="66"/>
      <c r="B9" s="60" t="s">
        <v>56</v>
      </c>
      <c r="C9" s="65" t="s">
        <v>58</v>
      </c>
      <c r="D9" s="65"/>
      <c r="E9" s="65"/>
      <c r="F9" s="65"/>
      <c r="G9" s="60" t="s">
        <v>62</v>
      </c>
      <c r="H9" s="66" t="s">
        <v>63</v>
      </c>
      <c r="I9" s="65"/>
      <c r="J9" s="60" t="s">
        <v>56</v>
      </c>
      <c r="K9" s="65" t="s">
        <v>58</v>
      </c>
      <c r="L9" s="65"/>
      <c r="M9" s="65"/>
      <c r="N9" s="65"/>
      <c r="O9" s="60" t="s">
        <v>62</v>
      </c>
      <c r="P9" s="66" t="s">
        <v>63</v>
      </c>
      <c r="Q9" s="63"/>
    </row>
    <row r="10" spans="1:36" s="64" customFormat="1" ht="26.25" thickBot="1">
      <c r="A10" s="66"/>
      <c r="B10" s="61" t="s">
        <v>57</v>
      </c>
      <c r="C10" s="61" t="s">
        <v>59</v>
      </c>
      <c r="D10" s="61" t="s">
        <v>67</v>
      </c>
      <c r="E10" s="61" t="s">
        <v>60</v>
      </c>
      <c r="F10" s="61" t="s">
        <v>61</v>
      </c>
      <c r="G10" s="61" t="s">
        <v>59</v>
      </c>
      <c r="H10" s="66"/>
      <c r="I10" s="65"/>
      <c r="J10" s="61" t="s">
        <v>57</v>
      </c>
      <c r="K10" s="61" t="s">
        <v>59</v>
      </c>
      <c r="L10" s="61" t="s">
        <v>67</v>
      </c>
      <c r="M10" s="61" t="s">
        <v>60</v>
      </c>
      <c r="N10" s="61" t="s">
        <v>61</v>
      </c>
      <c r="O10" s="61" t="s">
        <v>59</v>
      </c>
      <c r="P10" s="66"/>
      <c r="Q10" s="63"/>
    </row>
    <row r="11" spans="1:36">
      <c r="A11" s="23" t="s">
        <v>1</v>
      </c>
      <c r="B11" s="24">
        <v>3064</v>
      </c>
      <c r="C11" s="24">
        <v>158987</v>
      </c>
      <c r="D11" s="24">
        <v>438972</v>
      </c>
      <c r="E11" s="24">
        <v>65914</v>
      </c>
      <c r="F11" s="24">
        <v>663873</v>
      </c>
      <c r="G11" s="24">
        <v>1141</v>
      </c>
      <c r="H11" s="24">
        <v>668078</v>
      </c>
      <c r="I11" s="24">
        <v>674283.11542581033</v>
      </c>
      <c r="J11" s="25">
        <v>0.45440853106118217</v>
      </c>
      <c r="K11" s="25">
        <v>23.578671386365592</v>
      </c>
      <c r="L11" s="25">
        <v>65.102030579957329</v>
      </c>
      <c r="M11" s="25">
        <v>9.7754190327567763</v>
      </c>
      <c r="N11" s="25">
        <v>98.456120999079687</v>
      </c>
      <c r="O11" s="25">
        <v>0.16921675389713081</v>
      </c>
      <c r="P11" s="25">
        <v>99.079746284038009</v>
      </c>
      <c r="Q11" s="31"/>
    </row>
    <row r="12" spans="1:36">
      <c r="A12" s="26" t="s">
        <v>2</v>
      </c>
      <c r="B12" s="27">
        <v>50</v>
      </c>
      <c r="C12" s="27">
        <v>1321</v>
      </c>
      <c r="D12" s="27">
        <v>8605</v>
      </c>
      <c r="E12" s="27">
        <v>132</v>
      </c>
      <c r="F12" s="27">
        <v>10058</v>
      </c>
      <c r="G12" s="27" t="s">
        <v>121</v>
      </c>
      <c r="H12" s="27">
        <v>10108</v>
      </c>
      <c r="I12" s="27">
        <v>10453.938802699999</v>
      </c>
      <c r="J12" s="28">
        <v>0.47828862349075751</v>
      </c>
      <c r="K12" s="28">
        <v>12.636385432625813</v>
      </c>
      <c r="L12" s="28">
        <v>82.313472102759363</v>
      </c>
      <c r="M12" s="28">
        <v>1.2626819660155999</v>
      </c>
      <c r="N12" s="28">
        <v>96.212539501400784</v>
      </c>
      <c r="O12" s="28">
        <v>0</v>
      </c>
      <c r="P12" s="28">
        <v>96.690828124891539</v>
      </c>
      <c r="Q12" s="31"/>
    </row>
    <row r="13" spans="1:36">
      <c r="A13" s="26" t="s">
        <v>3</v>
      </c>
      <c r="B13" s="27">
        <v>89</v>
      </c>
      <c r="C13" s="27">
        <v>3591</v>
      </c>
      <c r="D13" s="27">
        <v>7096</v>
      </c>
      <c r="E13" s="27">
        <v>586</v>
      </c>
      <c r="F13" s="27">
        <v>11273</v>
      </c>
      <c r="G13" s="27" t="s">
        <v>121</v>
      </c>
      <c r="H13" s="27">
        <v>11362</v>
      </c>
      <c r="I13" s="27">
        <v>11782.1405018</v>
      </c>
      <c r="J13" s="28">
        <v>0.75538056931508446</v>
      </c>
      <c r="K13" s="28">
        <v>30.478332858544587</v>
      </c>
      <c r="L13" s="28">
        <v>60.226747414155504</v>
      </c>
      <c r="M13" s="28">
        <v>4.9736293665015676</v>
      </c>
      <c r="N13" s="28">
        <v>95.678709639201671</v>
      </c>
      <c r="O13" s="28">
        <v>0</v>
      </c>
      <c r="P13" s="28">
        <v>96.43409020851675</v>
      </c>
      <c r="Q13" s="31"/>
    </row>
    <row r="14" spans="1:36">
      <c r="A14" s="26" t="s">
        <v>4</v>
      </c>
      <c r="B14" s="27">
        <v>220</v>
      </c>
      <c r="C14" s="27">
        <v>3733</v>
      </c>
      <c r="D14" s="27">
        <v>15525</v>
      </c>
      <c r="E14" s="27">
        <v>1530</v>
      </c>
      <c r="F14" s="27">
        <v>20788</v>
      </c>
      <c r="G14" s="27" t="s">
        <v>121</v>
      </c>
      <c r="H14" s="27">
        <v>21008</v>
      </c>
      <c r="I14" s="27">
        <v>21166.421717000001</v>
      </c>
      <c r="J14" s="28">
        <v>1.0393821069118407</v>
      </c>
      <c r="K14" s="28">
        <v>17.636424568645005</v>
      </c>
      <c r="L14" s="28">
        <v>73.34730549911967</v>
      </c>
      <c r="M14" s="28">
        <v>7.2284301071596184</v>
      </c>
      <c r="N14" s="28">
        <v>98.212160174924279</v>
      </c>
      <c r="O14" s="28">
        <v>0</v>
      </c>
      <c r="P14" s="28">
        <v>99.251542281836123</v>
      </c>
      <c r="Q14" s="31"/>
    </row>
    <row r="15" spans="1:36">
      <c r="A15" s="26" t="s">
        <v>5</v>
      </c>
      <c r="B15" s="27">
        <v>24</v>
      </c>
      <c r="C15" s="27">
        <v>1228</v>
      </c>
      <c r="D15" s="27">
        <v>6253</v>
      </c>
      <c r="E15" s="27">
        <v>366</v>
      </c>
      <c r="F15" s="27">
        <v>7847</v>
      </c>
      <c r="G15" s="27" t="s">
        <v>121</v>
      </c>
      <c r="H15" s="27">
        <v>7871</v>
      </c>
      <c r="I15" s="27">
        <v>8207.0508852000003</v>
      </c>
      <c r="J15" s="28">
        <v>0.29243147551673959</v>
      </c>
      <c r="K15" s="28">
        <v>14.962743830606509</v>
      </c>
      <c r="L15" s="28">
        <v>76.190584016923864</v>
      </c>
      <c r="M15" s="28">
        <v>4.4595800016302789</v>
      </c>
      <c r="N15" s="28">
        <v>95.612907849160649</v>
      </c>
      <c r="O15" s="28">
        <v>0</v>
      </c>
      <c r="P15" s="28">
        <v>95.905339324677399</v>
      </c>
      <c r="Q15" s="31"/>
    </row>
    <row r="16" spans="1:36">
      <c r="A16" s="26" t="s">
        <v>6</v>
      </c>
      <c r="B16" s="27" t="s">
        <v>121</v>
      </c>
      <c r="C16" s="27">
        <v>1286</v>
      </c>
      <c r="D16" s="27">
        <v>9492</v>
      </c>
      <c r="E16" s="27">
        <v>823</v>
      </c>
      <c r="F16" s="27">
        <v>11601</v>
      </c>
      <c r="G16" s="27" t="s">
        <v>121</v>
      </c>
      <c r="H16" s="27">
        <v>11601</v>
      </c>
      <c r="I16" s="27">
        <v>11480.8097444</v>
      </c>
      <c r="J16" s="28">
        <v>0</v>
      </c>
      <c r="K16" s="28">
        <v>11.201300506066419</v>
      </c>
      <c r="L16" s="28">
        <v>82.677095181634883</v>
      </c>
      <c r="M16" s="28">
        <v>7.1684839164017609</v>
      </c>
      <c r="N16" s="28">
        <v>101.04687960410305</v>
      </c>
      <c r="O16" s="28">
        <v>0</v>
      </c>
      <c r="P16" s="28">
        <v>101.04687960410305</v>
      </c>
      <c r="Q16" s="31"/>
    </row>
    <row r="17" spans="1:17">
      <c r="A17" s="26" t="s">
        <v>7</v>
      </c>
      <c r="B17" s="27" t="s">
        <v>121</v>
      </c>
      <c r="C17" s="27">
        <v>332</v>
      </c>
      <c r="D17" s="27">
        <v>279</v>
      </c>
      <c r="E17" s="27" t="s">
        <v>121</v>
      </c>
      <c r="F17" s="27">
        <v>611</v>
      </c>
      <c r="G17" s="27" t="s">
        <v>121</v>
      </c>
      <c r="H17" s="27">
        <v>611</v>
      </c>
      <c r="I17" s="27">
        <v>750.87336011999992</v>
      </c>
      <c r="J17" s="28">
        <v>0</v>
      </c>
      <c r="K17" s="28">
        <v>44.215178967987598</v>
      </c>
      <c r="L17" s="28">
        <v>37.156731723098012</v>
      </c>
      <c r="M17" s="28">
        <v>0</v>
      </c>
      <c r="N17" s="28">
        <v>81.371910691085617</v>
      </c>
      <c r="O17" s="28">
        <v>0</v>
      </c>
      <c r="P17" s="28">
        <v>81.371910691085617</v>
      </c>
      <c r="Q17" s="31"/>
    </row>
    <row r="18" spans="1:17">
      <c r="A18" s="26" t="s">
        <v>8</v>
      </c>
      <c r="B18" s="27">
        <v>40</v>
      </c>
      <c r="C18" s="27">
        <v>8170</v>
      </c>
      <c r="D18" s="27">
        <v>35579</v>
      </c>
      <c r="E18" s="27">
        <v>10320</v>
      </c>
      <c r="F18" s="27">
        <v>54069</v>
      </c>
      <c r="G18" s="27" t="s">
        <v>121</v>
      </c>
      <c r="H18" s="27">
        <v>54109</v>
      </c>
      <c r="I18" s="27">
        <v>55074.601556000001</v>
      </c>
      <c r="J18" s="28">
        <v>7.2628759663976666E-2</v>
      </c>
      <c r="K18" s="28">
        <v>14.834424161367235</v>
      </c>
      <c r="L18" s="28">
        <v>64.601466002115657</v>
      </c>
      <c r="M18" s="28">
        <v>18.738219993305982</v>
      </c>
      <c r="N18" s="28">
        <v>98.174110156788871</v>
      </c>
      <c r="O18" s="28">
        <v>0</v>
      </c>
      <c r="P18" s="28">
        <v>98.246738916452841</v>
      </c>
      <c r="Q18" s="31"/>
    </row>
    <row r="19" spans="1:17">
      <c r="A19" s="26" t="s">
        <v>9</v>
      </c>
      <c r="B19" s="27">
        <v>139</v>
      </c>
      <c r="C19" s="27">
        <v>1088</v>
      </c>
      <c r="D19" s="27">
        <v>3292</v>
      </c>
      <c r="E19" s="27" t="s">
        <v>121</v>
      </c>
      <c r="F19" s="27">
        <v>4380</v>
      </c>
      <c r="G19" s="27" t="s">
        <v>121</v>
      </c>
      <c r="H19" s="27">
        <v>4519</v>
      </c>
      <c r="I19" s="27">
        <v>4630.3321615000004</v>
      </c>
      <c r="J19" s="28">
        <v>3.0019444642816038</v>
      </c>
      <c r="K19" s="28">
        <v>23.497234367902049</v>
      </c>
      <c r="L19" s="28">
        <v>71.096411341115399</v>
      </c>
      <c r="M19" s="28">
        <v>0</v>
      </c>
      <c r="N19" s="28">
        <v>94.593645709017451</v>
      </c>
      <c r="O19" s="28">
        <v>0</v>
      </c>
      <c r="P19" s="28">
        <v>97.595590173299058</v>
      </c>
      <c r="Q19" s="31"/>
    </row>
    <row r="20" spans="1:17">
      <c r="A20" s="26" t="s">
        <v>10</v>
      </c>
      <c r="B20" s="27">
        <v>76</v>
      </c>
      <c r="C20" s="27">
        <v>3237</v>
      </c>
      <c r="D20" s="27">
        <v>6147</v>
      </c>
      <c r="E20" s="27">
        <v>285</v>
      </c>
      <c r="F20" s="27">
        <v>9669</v>
      </c>
      <c r="G20" s="27" t="s">
        <v>121</v>
      </c>
      <c r="H20" s="27">
        <v>9745</v>
      </c>
      <c r="I20" s="27">
        <v>10088.379376600002</v>
      </c>
      <c r="J20" s="28">
        <v>0.75334201027651693</v>
      </c>
      <c r="K20" s="28">
        <v>32.086422200856383</v>
      </c>
      <c r="L20" s="28">
        <v>60.931491278549331</v>
      </c>
      <c r="M20" s="28">
        <v>2.8250325385369384</v>
      </c>
      <c r="N20" s="28">
        <v>95.842946017942666</v>
      </c>
      <c r="O20" s="28">
        <v>0</v>
      </c>
      <c r="P20" s="28">
        <v>96.596288028219178</v>
      </c>
      <c r="Q20" s="31"/>
    </row>
    <row r="21" spans="1:17" ht="15" customHeight="1">
      <c r="A21" s="26" t="s">
        <v>11</v>
      </c>
      <c r="B21" s="27" t="s">
        <v>121</v>
      </c>
      <c r="C21" s="27">
        <v>608</v>
      </c>
      <c r="D21" s="27">
        <v>748</v>
      </c>
      <c r="E21" s="27">
        <v>83</v>
      </c>
      <c r="F21" s="27">
        <v>1439</v>
      </c>
      <c r="G21" s="27" t="s">
        <v>121</v>
      </c>
      <c r="H21" s="27">
        <v>1439</v>
      </c>
      <c r="I21" s="27">
        <v>1454.1113891999998</v>
      </c>
      <c r="J21" s="28">
        <v>0</v>
      </c>
      <c r="K21" s="28">
        <v>41.812477676452275</v>
      </c>
      <c r="L21" s="28">
        <v>51.440350825635363</v>
      </c>
      <c r="M21" s="28">
        <v>5.7079533670156888</v>
      </c>
      <c r="N21" s="28">
        <v>98.960781869103329</v>
      </c>
      <c r="O21" s="28">
        <v>0</v>
      </c>
      <c r="P21" s="28">
        <v>98.960781869103329</v>
      </c>
      <c r="Q21" s="31"/>
    </row>
    <row r="22" spans="1:17" ht="15" customHeight="1">
      <c r="A22" s="26" t="s">
        <v>12</v>
      </c>
      <c r="B22" s="27">
        <v>5</v>
      </c>
      <c r="C22" s="27">
        <v>2223</v>
      </c>
      <c r="D22" s="27">
        <v>7179</v>
      </c>
      <c r="E22" s="27">
        <v>931</v>
      </c>
      <c r="F22" s="27">
        <v>10333</v>
      </c>
      <c r="G22" s="27" t="s">
        <v>121</v>
      </c>
      <c r="H22" s="27">
        <v>10338</v>
      </c>
      <c r="I22" s="27">
        <v>9925.5122693000012</v>
      </c>
      <c r="J22" s="28">
        <v>5.0375233684060779E-2</v>
      </c>
      <c r="K22" s="28">
        <v>22.396828895933425</v>
      </c>
      <c r="L22" s="28">
        <v>72.328760523574473</v>
      </c>
      <c r="M22" s="28">
        <v>9.3798685119721181</v>
      </c>
      <c r="N22" s="28">
        <v>104.10545793148</v>
      </c>
      <c r="O22" s="28">
        <v>0</v>
      </c>
      <c r="P22" s="28">
        <v>104.15583316516408</v>
      </c>
      <c r="Q22" s="31"/>
    </row>
    <row r="23" spans="1:17">
      <c r="A23" s="26" t="s">
        <v>13</v>
      </c>
      <c r="B23" s="27" t="s">
        <v>121</v>
      </c>
      <c r="C23" s="27">
        <v>1239</v>
      </c>
      <c r="D23" s="27">
        <v>2104</v>
      </c>
      <c r="E23" s="27">
        <v>128</v>
      </c>
      <c r="F23" s="27">
        <v>3471</v>
      </c>
      <c r="G23" s="27" t="s">
        <v>121</v>
      </c>
      <c r="H23" s="27">
        <v>3471</v>
      </c>
      <c r="I23" s="27">
        <v>3261.7981477000003</v>
      </c>
      <c r="J23" s="28">
        <v>0</v>
      </c>
      <c r="K23" s="28">
        <v>37.985183138130701</v>
      </c>
      <c r="L23" s="28">
        <v>64.504298081216291</v>
      </c>
      <c r="M23" s="28">
        <v>3.9242158528496605</v>
      </c>
      <c r="N23" s="28">
        <v>106.41369707219665</v>
      </c>
      <c r="O23" s="28">
        <v>0</v>
      </c>
      <c r="P23" s="28">
        <v>106.41369707219665</v>
      </c>
      <c r="Q23" s="31"/>
    </row>
    <row r="24" spans="1:17">
      <c r="A24" s="26" t="s">
        <v>14</v>
      </c>
      <c r="B24" s="27" t="s">
        <v>121</v>
      </c>
      <c r="C24" s="27">
        <v>664</v>
      </c>
      <c r="D24" s="27">
        <v>2799</v>
      </c>
      <c r="E24" s="27" t="s">
        <v>121</v>
      </c>
      <c r="F24" s="27">
        <v>3463</v>
      </c>
      <c r="G24" s="27" t="s">
        <v>121</v>
      </c>
      <c r="H24" s="27">
        <v>3463</v>
      </c>
      <c r="I24" s="27">
        <v>3170.2489969999997</v>
      </c>
      <c r="J24" s="28">
        <v>0</v>
      </c>
      <c r="K24" s="28">
        <v>20.944727074382545</v>
      </c>
      <c r="L24" s="28">
        <v>88.289595001802326</v>
      </c>
      <c r="M24" s="28">
        <v>0</v>
      </c>
      <c r="N24" s="28">
        <v>109.23432207618487</v>
      </c>
      <c r="O24" s="28">
        <v>0</v>
      </c>
      <c r="P24" s="28">
        <v>109.23432207618487</v>
      </c>
      <c r="Q24" s="31"/>
    </row>
    <row r="25" spans="1:17">
      <c r="A25" s="26" t="s">
        <v>15</v>
      </c>
      <c r="B25" s="27">
        <v>316</v>
      </c>
      <c r="C25" s="27">
        <v>6915</v>
      </c>
      <c r="D25" s="27">
        <v>11930</v>
      </c>
      <c r="E25" s="27">
        <v>900</v>
      </c>
      <c r="F25" s="27">
        <v>19745</v>
      </c>
      <c r="G25" s="27" t="s">
        <v>121</v>
      </c>
      <c r="H25" s="27">
        <v>20061</v>
      </c>
      <c r="I25" s="27">
        <v>20098.34533</v>
      </c>
      <c r="J25" s="28">
        <v>1.5722687356173513</v>
      </c>
      <c r="K25" s="28">
        <v>34.405817426563246</v>
      </c>
      <c r="L25" s="28">
        <v>59.358120303528494</v>
      </c>
      <c r="M25" s="28">
        <v>4.4779805761253675</v>
      </c>
      <c r="N25" s="28">
        <v>98.241918306217102</v>
      </c>
      <c r="O25" s="28">
        <v>0</v>
      </c>
      <c r="P25" s="28">
        <v>99.814187041834458</v>
      </c>
      <c r="Q25" s="31"/>
    </row>
    <row r="26" spans="1:17">
      <c r="A26" s="26" t="s">
        <v>16</v>
      </c>
      <c r="B26" s="27">
        <v>176</v>
      </c>
      <c r="C26" s="27">
        <v>7103</v>
      </c>
      <c r="D26" s="27">
        <v>12710</v>
      </c>
      <c r="E26" s="27">
        <v>1120</v>
      </c>
      <c r="F26" s="27">
        <v>20933</v>
      </c>
      <c r="G26" s="27" t="s">
        <v>121</v>
      </c>
      <c r="H26" s="27">
        <v>21109</v>
      </c>
      <c r="I26" s="27">
        <v>20548.556142000001</v>
      </c>
      <c r="J26" s="28">
        <v>0.8565078674324309</v>
      </c>
      <c r="K26" s="28">
        <v>34.566905581662255</v>
      </c>
      <c r="L26" s="28">
        <v>61.853494290148845</v>
      </c>
      <c r="M26" s="28">
        <v>5.4505046109336508</v>
      </c>
      <c r="N26" s="28">
        <v>101.87090448274473</v>
      </c>
      <c r="O26" s="28">
        <v>0</v>
      </c>
      <c r="P26" s="28">
        <v>102.72741235017718</v>
      </c>
      <c r="Q26" s="31"/>
    </row>
    <row r="27" spans="1:17">
      <c r="A27" s="26" t="s">
        <v>17</v>
      </c>
      <c r="B27" s="27" t="s">
        <v>121</v>
      </c>
      <c r="C27" s="27">
        <v>481</v>
      </c>
      <c r="D27" s="27">
        <v>1790</v>
      </c>
      <c r="E27" s="27">
        <v>9</v>
      </c>
      <c r="F27" s="27">
        <v>2280</v>
      </c>
      <c r="G27" s="27" t="s">
        <v>121</v>
      </c>
      <c r="H27" s="27">
        <v>2280</v>
      </c>
      <c r="I27" s="27">
        <v>2343.7681915000003</v>
      </c>
      <c r="J27" s="28">
        <v>0</v>
      </c>
      <c r="K27" s="28">
        <v>20.52250737698434</v>
      </c>
      <c r="L27" s="28">
        <v>76.372740550523844</v>
      </c>
      <c r="M27" s="28">
        <v>0.38399701952777354</v>
      </c>
      <c r="N27" s="28">
        <v>97.279244947035963</v>
      </c>
      <c r="O27" s="28">
        <v>0</v>
      </c>
      <c r="P27" s="28">
        <v>97.279244947035963</v>
      </c>
      <c r="Q27" s="31"/>
    </row>
    <row r="28" spans="1:17">
      <c r="A28" s="26" t="s">
        <v>18</v>
      </c>
      <c r="B28" s="27">
        <v>92</v>
      </c>
      <c r="C28" s="27">
        <v>19675</v>
      </c>
      <c r="D28" s="27">
        <v>38787</v>
      </c>
      <c r="E28" s="27">
        <v>5808</v>
      </c>
      <c r="F28" s="27">
        <v>64270</v>
      </c>
      <c r="G28" s="27" t="s">
        <v>121</v>
      </c>
      <c r="H28" s="27">
        <v>64362</v>
      </c>
      <c r="I28" s="27">
        <v>65374.83677799999</v>
      </c>
      <c r="J28" s="28">
        <v>0.14072692879129289</v>
      </c>
      <c r="K28" s="28">
        <v>30.095677434442258</v>
      </c>
      <c r="L28" s="28">
        <v>59.330167250303013</v>
      </c>
      <c r="M28" s="28">
        <v>8.8841522002155333</v>
      </c>
      <c r="N28" s="28">
        <v>98.30999688496081</v>
      </c>
      <c r="O28" s="28">
        <v>0</v>
      </c>
      <c r="P28" s="28">
        <v>98.450723813752091</v>
      </c>
      <c r="Q28" s="31"/>
    </row>
    <row r="29" spans="1:17">
      <c r="A29" s="26" t="s">
        <v>19</v>
      </c>
      <c r="B29" s="27">
        <v>5</v>
      </c>
      <c r="C29" s="27">
        <v>2348</v>
      </c>
      <c r="D29" s="27">
        <v>1640</v>
      </c>
      <c r="E29" s="27">
        <v>132</v>
      </c>
      <c r="F29" s="27">
        <v>4120</v>
      </c>
      <c r="G29" s="27" t="s">
        <v>121</v>
      </c>
      <c r="H29" s="27">
        <v>4125</v>
      </c>
      <c r="I29" s="27">
        <v>4441.4326062</v>
      </c>
      <c r="J29" s="28">
        <v>0.11257628885374216</v>
      </c>
      <c r="K29" s="28">
        <v>52.865825245717311</v>
      </c>
      <c r="L29" s="28">
        <v>36.925022744027423</v>
      </c>
      <c r="M29" s="28">
        <v>2.9720140257387926</v>
      </c>
      <c r="N29" s="28">
        <v>92.76286201548352</v>
      </c>
      <c r="O29" s="28">
        <v>0</v>
      </c>
      <c r="P29" s="28">
        <v>92.87543830433728</v>
      </c>
      <c r="Q29" s="31"/>
    </row>
    <row r="30" spans="1:17">
      <c r="A30" s="26" t="s">
        <v>20</v>
      </c>
      <c r="B30" s="27">
        <v>82</v>
      </c>
      <c r="C30" s="27">
        <v>456</v>
      </c>
      <c r="D30" s="27">
        <v>5101</v>
      </c>
      <c r="E30" s="27">
        <v>86</v>
      </c>
      <c r="F30" s="27">
        <v>5643</v>
      </c>
      <c r="G30" s="27" t="s">
        <v>121</v>
      </c>
      <c r="H30" s="27">
        <v>5725</v>
      </c>
      <c r="I30" s="27">
        <v>6632.2029915000003</v>
      </c>
      <c r="J30" s="28">
        <v>1.2363915897190314</v>
      </c>
      <c r="K30" s="28">
        <v>6.8755434745351005</v>
      </c>
      <c r="L30" s="28">
        <v>76.912603648253395</v>
      </c>
      <c r="M30" s="28">
        <v>1.2967033745833743</v>
      </c>
      <c r="N30" s="28">
        <v>85.08485049737186</v>
      </c>
      <c r="O30" s="28">
        <v>0</v>
      </c>
      <c r="P30" s="28">
        <v>86.321242087090894</v>
      </c>
      <c r="Q30" s="31"/>
    </row>
    <row r="31" spans="1:17">
      <c r="A31" s="26" t="s">
        <v>21</v>
      </c>
      <c r="B31" s="27">
        <v>188</v>
      </c>
      <c r="C31" s="27">
        <v>33383</v>
      </c>
      <c r="D31" s="27">
        <v>106860</v>
      </c>
      <c r="E31" s="27">
        <v>32603</v>
      </c>
      <c r="F31" s="27">
        <v>172846</v>
      </c>
      <c r="G31" s="27">
        <v>43</v>
      </c>
      <c r="H31" s="27">
        <v>173077</v>
      </c>
      <c r="I31" s="27">
        <v>173184.96338999999</v>
      </c>
      <c r="J31" s="28">
        <v>0.10855445895532952</v>
      </c>
      <c r="K31" s="28">
        <v>19.275922889924285</v>
      </c>
      <c r="L31" s="28">
        <v>61.702816404077197</v>
      </c>
      <c r="M31" s="28">
        <v>18.825537368726643</v>
      </c>
      <c r="N31" s="28">
        <v>99.804276662728114</v>
      </c>
      <c r="O31" s="28">
        <v>2.4828945399357281E-2</v>
      </c>
      <c r="P31" s="28">
        <v>99.937660067082817</v>
      </c>
      <c r="Q31" s="31"/>
    </row>
    <row r="32" spans="1:17">
      <c r="A32" s="26" t="s">
        <v>22</v>
      </c>
      <c r="B32" s="27">
        <v>9</v>
      </c>
      <c r="C32" s="27">
        <v>2168</v>
      </c>
      <c r="D32" s="27">
        <v>2710</v>
      </c>
      <c r="E32" s="27">
        <v>662</v>
      </c>
      <c r="F32" s="27">
        <v>5540</v>
      </c>
      <c r="G32" s="27" t="s">
        <v>121</v>
      </c>
      <c r="H32" s="27">
        <v>5549</v>
      </c>
      <c r="I32" s="27">
        <v>4945.1027960000001</v>
      </c>
      <c r="J32" s="28">
        <v>0.18199823888959255</v>
      </c>
      <c r="K32" s="28">
        <v>43.841353545848513</v>
      </c>
      <c r="L32" s="28">
        <v>54.801691932310639</v>
      </c>
      <c r="M32" s="28">
        <v>13.386981571656694</v>
      </c>
      <c r="N32" s="28">
        <v>112.03002704981584</v>
      </c>
      <c r="O32" s="28">
        <v>0</v>
      </c>
      <c r="P32" s="28">
        <v>112.21202528870545</v>
      </c>
      <c r="Q32" s="31"/>
    </row>
    <row r="33" spans="1:17">
      <c r="A33" s="26" t="s">
        <v>23</v>
      </c>
      <c r="B33" s="27">
        <v>26</v>
      </c>
      <c r="C33" s="27">
        <v>623</v>
      </c>
      <c r="D33" s="27">
        <v>2139</v>
      </c>
      <c r="E33" s="27">
        <v>111</v>
      </c>
      <c r="F33" s="27">
        <v>2873</v>
      </c>
      <c r="G33" s="27" t="s">
        <v>121</v>
      </c>
      <c r="H33" s="27">
        <v>2899</v>
      </c>
      <c r="I33" s="27">
        <v>2991.9056316999995</v>
      </c>
      <c r="J33" s="28">
        <v>0.86901136601781159</v>
      </c>
      <c r="K33" s="28">
        <v>20.82284927034987</v>
      </c>
      <c r="L33" s="28">
        <v>71.492896612003804</v>
      </c>
      <c r="M33" s="28">
        <v>3.7100100626145034</v>
      </c>
      <c r="N33" s="28">
        <v>96.025755944968182</v>
      </c>
      <c r="O33" s="28">
        <v>0</v>
      </c>
      <c r="P33" s="28">
        <v>96.894767310985983</v>
      </c>
      <c r="Q33" s="31"/>
    </row>
    <row r="34" spans="1:17">
      <c r="A34" s="26" t="s">
        <v>24</v>
      </c>
      <c r="B34" s="27">
        <v>294</v>
      </c>
      <c r="C34" s="27">
        <v>2288</v>
      </c>
      <c r="D34" s="27">
        <v>14006</v>
      </c>
      <c r="E34" s="27">
        <v>243</v>
      </c>
      <c r="F34" s="27">
        <v>16537</v>
      </c>
      <c r="G34" s="27" t="s">
        <v>121</v>
      </c>
      <c r="H34" s="27">
        <v>16831</v>
      </c>
      <c r="I34" s="27">
        <v>18068.152869999998</v>
      </c>
      <c r="J34" s="28">
        <v>1.6271724183170477</v>
      </c>
      <c r="K34" s="28">
        <v>12.663164942548995</v>
      </c>
      <c r="L34" s="28">
        <v>77.517608472614171</v>
      </c>
      <c r="M34" s="28">
        <v>1.3449078151396006</v>
      </c>
      <c r="N34" s="28">
        <v>91.525681230302766</v>
      </c>
      <c r="O34" s="28">
        <v>0</v>
      </c>
      <c r="P34" s="28">
        <v>93.152853648619811</v>
      </c>
      <c r="Q34" s="31"/>
    </row>
    <row r="35" spans="1:17">
      <c r="A35" s="26" t="s">
        <v>25</v>
      </c>
      <c r="B35" s="27">
        <v>28</v>
      </c>
      <c r="C35" s="27">
        <v>473</v>
      </c>
      <c r="D35" s="27">
        <v>943</v>
      </c>
      <c r="E35" s="27">
        <v>115</v>
      </c>
      <c r="F35" s="27">
        <v>1531</v>
      </c>
      <c r="G35" s="27" t="s">
        <v>121</v>
      </c>
      <c r="H35" s="27">
        <v>1559</v>
      </c>
      <c r="I35" s="27">
        <v>1366.7047175299999</v>
      </c>
      <c r="J35" s="28">
        <v>2.0487234470517866</v>
      </c>
      <c r="K35" s="28">
        <v>34.608792516267684</v>
      </c>
      <c r="L35" s="28">
        <v>68.998078948922682</v>
      </c>
      <c r="M35" s="28">
        <v>8.4143998718198389</v>
      </c>
      <c r="N35" s="28">
        <v>112.02127133701021</v>
      </c>
      <c r="O35" s="28">
        <v>0</v>
      </c>
      <c r="P35" s="28">
        <v>114.06999478406199</v>
      </c>
      <c r="Q35" s="31"/>
    </row>
    <row r="36" spans="1:17">
      <c r="A36" s="26" t="s">
        <v>26</v>
      </c>
      <c r="B36" s="27">
        <v>40</v>
      </c>
      <c r="C36" s="27">
        <v>2663</v>
      </c>
      <c r="D36" s="27">
        <v>5924</v>
      </c>
      <c r="E36" s="27">
        <v>774</v>
      </c>
      <c r="F36" s="27">
        <v>9361</v>
      </c>
      <c r="G36" s="27" t="s">
        <v>121</v>
      </c>
      <c r="H36" s="27">
        <v>9401</v>
      </c>
      <c r="I36" s="27">
        <v>9856.0662623999997</v>
      </c>
      <c r="J36" s="28">
        <v>0.40584142735115708</v>
      </c>
      <c r="K36" s="28">
        <v>27.018893025903285</v>
      </c>
      <c r="L36" s="28">
        <v>60.105115390706366</v>
      </c>
      <c r="M36" s="28">
        <v>7.8530316192448897</v>
      </c>
      <c r="N36" s="28">
        <v>94.977040035854543</v>
      </c>
      <c r="O36" s="28">
        <v>0</v>
      </c>
      <c r="P36" s="28">
        <v>95.382881463205692</v>
      </c>
      <c r="Q36" s="31"/>
    </row>
    <row r="37" spans="1:17">
      <c r="A37" s="26" t="s">
        <v>27</v>
      </c>
      <c r="B37" s="27">
        <v>43</v>
      </c>
      <c r="C37" s="27">
        <v>2660</v>
      </c>
      <c r="D37" s="27">
        <v>4656</v>
      </c>
      <c r="E37" s="27">
        <v>131</v>
      </c>
      <c r="F37" s="27">
        <v>7447</v>
      </c>
      <c r="G37" s="27" t="s">
        <v>121</v>
      </c>
      <c r="H37" s="27">
        <v>7490</v>
      </c>
      <c r="I37" s="27">
        <v>7238.320025699999</v>
      </c>
      <c r="J37" s="28">
        <v>0.59406049811733197</v>
      </c>
      <c r="K37" s="28">
        <v>36.748858720746583</v>
      </c>
      <c r="L37" s="28">
        <v>64.324318121727842</v>
      </c>
      <c r="M37" s="28">
        <v>1.8098122151946623</v>
      </c>
      <c r="N37" s="28">
        <v>102.88298905766908</v>
      </c>
      <c r="O37" s="28">
        <v>0</v>
      </c>
      <c r="P37" s="28">
        <v>103.47704955578642</v>
      </c>
      <c r="Q37" s="31"/>
    </row>
    <row r="38" spans="1:17">
      <c r="A38" s="26" t="s">
        <v>28</v>
      </c>
      <c r="B38" s="27">
        <v>68</v>
      </c>
      <c r="C38" s="27">
        <v>8532</v>
      </c>
      <c r="D38" s="27">
        <v>17991</v>
      </c>
      <c r="E38" s="27">
        <v>2631</v>
      </c>
      <c r="F38" s="27">
        <v>29154</v>
      </c>
      <c r="G38" s="27" t="s">
        <v>121</v>
      </c>
      <c r="H38" s="27">
        <v>29222</v>
      </c>
      <c r="I38" s="27">
        <v>29043.699059999999</v>
      </c>
      <c r="J38" s="28">
        <v>0.23412995658549565</v>
      </c>
      <c r="K38" s="28">
        <v>29.376423376286009</v>
      </c>
      <c r="L38" s="28">
        <v>61.944588954847823</v>
      </c>
      <c r="M38" s="28">
        <v>9.0587634673005741</v>
      </c>
      <c r="N38" s="28">
        <v>100.37977579843439</v>
      </c>
      <c r="O38" s="28">
        <v>0</v>
      </c>
      <c r="P38" s="28">
        <v>100.6139057550199</v>
      </c>
      <c r="Q38" s="31"/>
    </row>
    <row r="39" spans="1:17">
      <c r="A39" s="26" t="s">
        <v>29</v>
      </c>
      <c r="B39" s="27">
        <v>10</v>
      </c>
      <c r="C39" s="27">
        <v>2281</v>
      </c>
      <c r="D39" s="27">
        <v>7361</v>
      </c>
      <c r="E39" s="27">
        <v>509</v>
      </c>
      <c r="F39" s="27">
        <v>10151</v>
      </c>
      <c r="G39" s="27" t="s">
        <v>121</v>
      </c>
      <c r="H39" s="27">
        <v>10161</v>
      </c>
      <c r="I39" s="27">
        <v>10586.006540799999</v>
      </c>
      <c r="J39" s="28">
        <v>9.4464328559202698E-2</v>
      </c>
      <c r="K39" s="28">
        <v>21.547313344354137</v>
      </c>
      <c r="L39" s="28">
        <v>69.535192252429113</v>
      </c>
      <c r="M39" s="28">
        <v>4.8082343236634175</v>
      </c>
      <c r="N39" s="28">
        <v>95.890739920446663</v>
      </c>
      <c r="O39" s="28">
        <v>0</v>
      </c>
      <c r="P39" s="28">
        <v>95.985204249005875</v>
      </c>
      <c r="Q39" s="31"/>
    </row>
    <row r="40" spans="1:17">
      <c r="A40" s="26" t="s">
        <v>30</v>
      </c>
      <c r="B40" s="27">
        <v>93</v>
      </c>
      <c r="C40" s="27">
        <v>1470</v>
      </c>
      <c r="D40" s="27">
        <v>2830</v>
      </c>
      <c r="E40" s="27">
        <v>67</v>
      </c>
      <c r="F40" s="27">
        <v>4367</v>
      </c>
      <c r="G40" s="27" t="s">
        <v>121</v>
      </c>
      <c r="H40" s="27">
        <v>4460</v>
      </c>
      <c r="I40" s="27">
        <v>4695.5300066999998</v>
      </c>
      <c r="J40" s="28">
        <v>1.9806070851916466</v>
      </c>
      <c r="K40" s="28">
        <v>31.306370056255062</v>
      </c>
      <c r="L40" s="28">
        <v>60.270086570885596</v>
      </c>
      <c r="M40" s="28">
        <v>1.4268889753531218</v>
      </c>
      <c r="N40" s="28">
        <v>93.003345602493781</v>
      </c>
      <c r="O40" s="28">
        <v>0</v>
      </c>
      <c r="P40" s="28">
        <v>94.983952687685431</v>
      </c>
      <c r="Q40" s="31"/>
    </row>
    <row r="41" spans="1:17">
      <c r="A41" s="26" t="s">
        <v>31</v>
      </c>
      <c r="B41" s="27">
        <v>481</v>
      </c>
      <c r="C41" s="27">
        <v>1960</v>
      </c>
      <c r="D41" s="27">
        <v>11997</v>
      </c>
      <c r="E41" s="27">
        <v>167</v>
      </c>
      <c r="F41" s="27">
        <v>14124</v>
      </c>
      <c r="G41" s="27" t="s">
        <v>121</v>
      </c>
      <c r="H41" s="27">
        <v>14605</v>
      </c>
      <c r="I41" s="27">
        <v>14783.718591000001</v>
      </c>
      <c r="J41" s="28">
        <v>3.2535792469211513</v>
      </c>
      <c r="K41" s="28">
        <v>13.2578281163523</v>
      </c>
      <c r="L41" s="28">
        <v>81.150083628509449</v>
      </c>
      <c r="M41" s="28">
        <v>1.1296210690973643</v>
      </c>
      <c r="N41" s="28">
        <v>95.537532813959118</v>
      </c>
      <c r="O41" s="28">
        <v>0</v>
      </c>
      <c r="P41" s="28">
        <v>98.791112060880266</v>
      </c>
      <c r="Q41" s="31"/>
    </row>
    <row r="42" spans="1:17">
      <c r="A42" s="26" t="s">
        <v>32</v>
      </c>
      <c r="B42" s="27">
        <v>15</v>
      </c>
      <c r="C42" s="27">
        <v>2896</v>
      </c>
      <c r="D42" s="27">
        <v>11103</v>
      </c>
      <c r="E42" s="27">
        <v>1205</v>
      </c>
      <c r="F42" s="27">
        <v>15204</v>
      </c>
      <c r="G42" s="27" t="s">
        <v>121</v>
      </c>
      <c r="H42" s="27">
        <v>15219</v>
      </c>
      <c r="I42" s="27">
        <v>14257.050985000002</v>
      </c>
      <c r="J42" s="28">
        <v>0.10521109881546796</v>
      </c>
      <c r="K42" s="28">
        <v>20.312756144639682</v>
      </c>
      <c r="L42" s="28">
        <v>77.877255343209384</v>
      </c>
      <c r="M42" s="28">
        <v>8.4519582715092589</v>
      </c>
      <c r="N42" s="28">
        <v>106.64196975935833</v>
      </c>
      <c r="O42" s="28">
        <v>0</v>
      </c>
      <c r="P42" s="28">
        <v>106.74718085817378</v>
      </c>
      <c r="Q42" s="31"/>
    </row>
    <row r="43" spans="1:17">
      <c r="A43" s="26" t="s">
        <v>33</v>
      </c>
      <c r="B43" s="27">
        <v>10</v>
      </c>
      <c r="C43" s="27">
        <v>2618</v>
      </c>
      <c r="D43" s="27">
        <v>8207</v>
      </c>
      <c r="E43" s="27">
        <v>324</v>
      </c>
      <c r="F43" s="27">
        <v>11149</v>
      </c>
      <c r="G43" s="27" t="s">
        <v>121</v>
      </c>
      <c r="H43" s="27">
        <v>11159</v>
      </c>
      <c r="I43" s="27">
        <v>10507.642510900001</v>
      </c>
      <c r="J43" s="28">
        <v>9.5168825829643491E-2</v>
      </c>
      <c r="K43" s="28">
        <v>24.915198602200668</v>
      </c>
      <c r="L43" s="28">
        <v>78.105055358388412</v>
      </c>
      <c r="M43" s="28">
        <v>3.0834699568804491</v>
      </c>
      <c r="N43" s="28">
        <v>106.10372391746952</v>
      </c>
      <c r="O43" s="28">
        <v>0</v>
      </c>
      <c r="P43" s="28">
        <v>106.19889274329917</v>
      </c>
      <c r="Q43" s="31"/>
    </row>
    <row r="44" spans="1:17">
      <c r="A44" s="26" t="s">
        <v>34</v>
      </c>
      <c r="B44" s="27">
        <v>33</v>
      </c>
      <c r="C44" s="27">
        <v>3308</v>
      </c>
      <c r="D44" s="27">
        <v>10541</v>
      </c>
      <c r="E44" s="27">
        <v>601</v>
      </c>
      <c r="F44" s="27">
        <v>14450</v>
      </c>
      <c r="G44" s="27">
        <v>1098</v>
      </c>
      <c r="H44" s="27">
        <v>15581</v>
      </c>
      <c r="I44" s="27">
        <v>16255.808395</v>
      </c>
      <c r="J44" s="28">
        <v>0.20300436126049703</v>
      </c>
      <c r="K44" s="28">
        <v>20.349649304537092</v>
      </c>
      <c r="L44" s="28">
        <v>64.844514304451479</v>
      </c>
      <c r="M44" s="28">
        <v>3.6971400338654155</v>
      </c>
      <c r="N44" s="28">
        <v>88.891303642853998</v>
      </c>
      <c r="O44" s="28">
        <v>6.754508747394719</v>
      </c>
      <c r="P44" s="28">
        <v>95.848816751509204</v>
      </c>
      <c r="Q44" s="31"/>
    </row>
    <row r="45" spans="1:17">
      <c r="A45" s="26" t="s">
        <v>35</v>
      </c>
      <c r="B45" s="27">
        <v>19</v>
      </c>
      <c r="C45" s="27">
        <v>333</v>
      </c>
      <c r="D45" s="27">
        <v>282</v>
      </c>
      <c r="E45" s="27" t="s">
        <v>121</v>
      </c>
      <c r="F45" s="27">
        <v>615</v>
      </c>
      <c r="G45" s="27" t="s">
        <v>121</v>
      </c>
      <c r="H45" s="27">
        <v>634</v>
      </c>
      <c r="I45" s="27">
        <v>680.27272043000005</v>
      </c>
      <c r="J45" s="28">
        <v>2.792997489005602</v>
      </c>
      <c r="K45" s="28">
        <v>48.950955991519237</v>
      </c>
      <c r="L45" s="28">
        <v>41.453962731556828</v>
      </c>
      <c r="M45" s="28">
        <v>0</v>
      </c>
      <c r="N45" s="28">
        <v>90.404918723076065</v>
      </c>
      <c r="O45" s="28">
        <v>0</v>
      </c>
      <c r="P45" s="28">
        <v>93.197916212081665</v>
      </c>
      <c r="Q45" s="31"/>
    </row>
    <row r="46" spans="1:17">
      <c r="A46" s="26" t="s">
        <v>36</v>
      </c>
      <c r="B46" s="27">
        <v>98</v>
      </c>
      <c r="C46" s="27">
        <v>3171</v>
      </c>
      <c r="D46" s="27">
        <v>6777</v>
      </c>
      <c r="E46" s="27">
        <v>277</v>
      </c>
      <c r="F46" s="27">
        <v>10225</v>
      </c>
      <c r="G46" s="27" t="s">
        <v>121</v>
      </c>
      <c r="H46" s="27">
        <v>10323</v>
      </c>
      <c r="I46" s="27">
        <v>10437.0283136</v>
      </c>
      <c r="J46" s="28">
        <v>0.93896458891752566</v>
      </c>
      <c r="K46" s="28">
        <v>30.382211341402794</v>
      </c>
      <c r="L46" s="28">
        <v>64.932275705041548</v>
      </c>
      <c r="M46" s="28">
        <v>2.6540121543893327</v>
      </c>
      <c r="N46" s="28">
        <v>97.968499200833676</v>
      </c>
      <c r="O46" s="28">
        <v>0</v>
      </c>
      <c r="P46" s="28">
        <v>98.907463789751191</v>
      </c>
      <c r="Q46" s="31"/>
    </row>
    <row r="47" spans="1:17">
      <c r="A47" s="26" t="s">
        <v>37</v>
      </c>
      <c r="B47" s="27" t="s">
        <v>121</v>
      </c>
      <c r="C47" s="27">
        <v>146</v>
      </c>
      <c r="D47" s="27">
        <v>444</v>
      </c>
      <c r="E47" s="27" t="s">
        <v>121</v>
      </c>
      <c r="F47" s="27">
        <v>590</v>
      </c>
      <c r="G47" s="27" t="s">
        <v>121</v>
      </c>
      <c r="H47" s="27">
        <v>590</v>
      </c>
      <c r="I47" s="27">
        <v>659.72527179999997</v>
      </c>
      <c r="J47" s="28">
        <v>0</v>
      </c>
      <c r="K47" s="28">
        <v>22.130424017508435</v>
      </c>
      <c r="L47" s="28">
        <v>67.30074153269689</v>
      </c>
      <c r="M47" s="28">
        <v>0</v>
      </c>
      <c r="N47" s="28">
        <v>89.431165550205321</v>
      </c>
      <c r="O47" s="28">
        <v>0</v>
      </c>
      <c r="P47" s="28">
        <v>89.431165550205321</v>
      </c>
      <c r="Q47" s="31"/>
    </row>
    <row r="48" spans="1:17">
      <c r="A48" s="26" t="s">
        <v>38</v>
      </c>
      <c r="B48" s="27">
        <v>28</v>
      </c>
      <c r="C48" s="27">
        <v>8484</v>
      </c>
      <c r="D48" s="27">
        <v>15035</v>
      </c>
      <c r="E48" s="27">
        <v>1067</v>
      </c>
      <c r="F48" s="27">
        <v>24586</v>
      </c>
      <c r="G48" s="27" t="s">
        <v>121</v>
      </c>
      <c r="H48" s="27">
        <v>24614</v>
      </c>
      <c r="I48" s="27">
        <v>23719.673487</v>
      </c>
      <c r="J48" s="28">
        <v>0.11804546978838437</v>
      </c>
      <c r="K48" s="28">
        <v>35.767777345880461</v>
      </c>
      <c r="L48" s="28">
        <v>63.3862013667271</v>
      </c>
      <c r="M48" s="28">
        <v>4.4983755808645043</v>
      </c>
      <c r="N48" s="28">
        <v>103.65235429347206</v>
      </c>
      <c r="O48" s="28">
        <v>0</v>
      </c>
      <c r="P48" s="28">
        <v>103.77039976326046</v>
      </c>
      <c r="Q48" s="31"/>
    </row>
    <row r="49" spans="1:17">
      <c r="A49" s="26" t="s">
        <v>39</v>
      </c>
      <c r="B49" s="27">
        <v>11</v>
      </c>
      <c r="C49" s="27">
        <v>339</v>
      </c>
      <c r="D49" s="27">
        <v>936</v>
      </c>
      <c r="E49" s="27" t="s">
        <v>121</v>
      </c>
      <c r="F49" s="27">
        <v>1275</v>
      </c>
      <c r="G49" s="27" t="s">
        <v>121</v>
      </c>
      <c r="H49" s="27">
        <v>1286</v>
      </c>
      <c r="I49" s="27">
        <v>1361.7736942299998</v>
      </c>
      <c r="J49" s="28">
        <v>0.80777004627188309</v>
      </c>
      <c r="K49" s="28">
        <v>24.89400415328803</v>
      </c>
      <c r="L49" s="28">
        <v>68.733887573680235</v>
      </c>
      <c r="M49" s="28">
        <v>0</v>
      </c>
      <c r="N49" s="28">
        <v>93.627891726968258</v>
      </c>
      <c r="O49" s="28">
        <v>0</v>
      </c>
      <c r="P49" s="28">
        <v>94.435661773240142</v>
      </c>
      <c r="Q49" s="31"/>
    </row>
    <row r="50" spans="1:17">
      <c r="A50" s="26" t="s">
        <v>40</v>
      </c>
      <c r="B50" s="27">
        <v>15</v>
      </c>
      <c r="C50" s="27">
        <v>688</v>
      </c>
      <c r="D50" s="27">
        <v>2838</v>
      </c>
      <c r="E50" s="27">
        <v>198</v>
      </c>
      <c r="F50" s="27">
        <v>3724</v>
      </c>
      <c r="G50" s="27" t="s">
        <v>121</v>
      </c>
      <c r="H50" s="27">
        <v>3739</v>
      </c>
      <c r="I50" s="27">
        <v>3957.4623549999997</v>
      </c>
      <c r="J50" s="28">
        <v>0.37903076907474464</v>
      </c>
      <c r="K50" s="28">
        <v>17.384877941561623</v>
      </c>
      <c r="L50" s="28">
        <v>71.71262150894168</v>
      </c>
      <c r="M50" s="28">
        <v>5.0032061517866291</v>
      </c>
      <c r="N50" s="28">
        <v>94.100705602289935</v>
      </c>
      <c r="O50" s="28">
        <v>0</v>
      </c>
      <c r="P50" s="28">
        <v>94.47973637136468</v>
      </c>
      <c r="Q50" s="31"/>
    </row>
    <row r="51" spans="1:17">
      <c r="A51" s="26" t="s">
        <v>41</v>
      </c>
      <c r="B51" s="27">
        <v>14</v>
      </c>
      <c r="C51" s="27">
        <v>982</v>
      </c>
      <c r="D51" s="27">
        <v>1388</v>
      </c>
      <c r="E51" s="27" t="s">
        <v>121</v>
      </c>
      <c r="F51" s="27">
        <v>2370</v>
      </c>
      <c r="G51" s="27" t="s">
        <v>121</v>
      </c>
      <c r="H51" s="27">
        <v>2384</v>
      </c>
      <c r="I51" s="27">
        <v>2483.4238611999999</v>
      </c>
      <c r="J51" s="28">
        <v>0.56373783866420402</v>
      </c>
      <c r="K51" s="28">
        <v>39.542182683446306</v>
      </c>
      <c r="L51" s="28">
        <v>55.890580004708227</v>
      </c>
      <c r="M51" s="28">
        <v>0</v>
      </c>
      <c r="N51" s="28">
        <v>95.432762688154526</v>
      </c>
      <c r="O51" s="28">
        <v>0</v>
      </c>
      <c r="P51" s="28">
        <v>95.996500526818735</v>
      </c>
      <c r="Q51" s="31"/>
    </row>
    <row r="52" spans="1:17">
      <c r="A52" s="26" t="s">
        <v>42</v>
      </c>
      <c r="B52" s="27">
        <v>7</v>
      </c>
      <c r="C52" s="27">
        <v>1162</v>
      </c>
      <c r="D52" s="27">
        <v>3871</v>
      </c>
      <c r="E52" s="27">
        <v>274</v>
      </c>
      <c r="F52" s="27">
        <v>5307</v>
      </c>
      <c r="G52" s="27" t="s">
        <v>121</v>
      </c>
      <c r="H52" s="27">
        <v>5314</v>
      </c>
      <c r="I52" s="27">
        <v>6415.8396037000002</v>
      </c>
      <c r="J52" s="28">
        <v>0.10910497195040718</v>
      </c>
      <c r="K52" s="28">
        <v>18.111425343767589</v>
      </c>
      <c r="L52" s="28">
        <v>60.335049488575166</v>
      </c>
      <c r="M52" s="28">
        <v>4.2706803306302232</v>
      </c>
      <c r="N52" s="28">
        <v>82.717155162972972</v>
      </c>
      <c r="O52" s="28">
        <v>0</v>
      </c>
      <c r="P52" s="28">
        <v>82.826260134923388</v>
      </c>
      <c r="Q52" s="31"/>
    </row>
    <row r="53" spans="1:17">
      <c r="A53" s="26" t="s">
        <v>43</v>
      </c>
      <c r="B53" s="27">
        <v>53</v>
      </c>
      <c r="C53" s="27">
        <v>5829</v>
      </c>
      <c r="D53" s="27">
        <v>9688</v>
      </c>
      <c r="E53" s="27">
        <v>355</v>
      </c>
      <c r="F53" s="27">
        <v>15872</v>
      </c>
      <c r="G53" s="27" t="s">
        <v>121</v>
      </c>
      <c r="H53" s="27">
        <v>15925</v>
      </c>
      <c r="I53" s="27">
        <v>16709.746554999998</v>
      </c>
      <c r="J53" s="28">
        <v>0.31718015486082285</v>
      </c>
      <c r="K53" s="28">
        <v>34.883832503466721</v>
      </c>
      <c r="L53" s="28">
        <v>57.978138496068901</v>
      </c>
      <c r="M53" s="28">
        <v>2.1245085844451337</v>
      </c>
      <c r="N53" s="28">
        <v>94.986479583980753</v>
      </c>
      <c r="O53" s="28">
        <v>0</v>
      </c>
      <c r="P53" s="28">
        <v>95.303659738841574</v>
      </c>
      <c r="Q53" s="31"/>
    </row>
    <row r="54" spans="1:17">
      <c r="A54" s="26" t="s">
        <v>44</v>
      </c>
      <c r="B54" s="27">
        <v>24</v>
      </c>
      <c r="C54" s="27">
        <v>1187</v>
      </c>
      <c r="D54" s="27">
        <v>1328</v>
      </c>
      <c r="E54" s="27" t="s">
        <v>121</v>
      </c>
      <c r="F54" s="27">
        <v>2515</v>
      </c>
      <c r="G54" s="27" t="s">
        <v>121</v>
      </c>
      <c r="H54" s="27">
        <v>2539</v>
      </c>
      <c r="I54" s="27">
        <v>2499.6528064000004</v>
      </c>
      <c r="J54" s="28">
        <v>0.96013334086043722</v>
      </c>
      <c r="K54" s="28">
        <v>47.486594816722452</v>
      </c>
      <c r="L54" s="28">
        <v>53.127378194277533</v>
      </c>
      <c r="M54" s="28">
        <v>0</v>
      </c>
      <c r="N54" s="28">
        <v>100.61397301099998</v>
      </c>
      <c r="O54" s="28">
        <v>0</v>
      </c>
      <c r="P54" s="28">
        <v>101.57410635186042</v>
      </c>
      <c r="Q54" s="31"/>
    </row>
    <row r="55" spans="1:17">
      <c r="A55" s="26" t="s">
        <v>45</v>
      </c>
      <c r="B55" s="27" t="s">
        <v>121</v>
      </c>
      <c r="C55" s="27">
        <v>1033</v>
      </c>
      <c r="D55" s="27">
        <v>6042</v>
      </c>
      <c r="E55" s="27">
        <v>139</v>
      </c>
      <c r="F55" s="27">
        <v>7214</v>
      </c>
      <c r="G55" s="27" t="s">
        <v>121</v>
      </c>
      <c r="H55" s="27">
        <v>7214</v>
      </c>
      <c r="I55" s="27">
        <v>6982.3406938999997</v>
      </c>
      <c r="J55" s="28">
        <v>0</v>
      </c>
      <c r="K55" s="28">
        <v>14.794465714090155</v>
      </c>
      <c r="L55" s="28">
        <v>86.532586490351122</v>
      </c>
      <c r="M55" s="28">
        <v>1.9907364320024503</v>
      </c>
      <c r="N55" s="28">
        <v>103.31778863644372</v>
      </c>
      <c r="O55" s="28">
        <v>0</v>
      </c>
      <c r="P55" s="28">
        <v>103.31778863644372</v>
      </c>
      <c r="Q55" s="31"/>
    </row>
    <row r="56" spans="1:17">
      <c r="A56" s="26" t="s">
        <v>46</v>
      </c>
      <c r="B56" s="27">
        <v>43</v>
      </c>
      <c r="C56" s="27">
        <v>654</v>
      </c>
      <c r="D56" s="27">
        <v>686</v>
      </c>
      <c r="E56" s="27" t="s">
        <v>121</v>
      </c>
      <c r="F56" s="27">
        <v>1340</v>
      </c>
      <c r="G56" s="27" t="s">
        <v>121</v>
      </c>
      <c r="H56" s="27">
        <v>1383</v>
      </c>
      <c r="I56" s="27">
        <v>1534.0873783999998</v>
      </c>
      <c r="J56" s="28">
        <v>2.8029694139617729</v>
      </c>
      <c r="K56" s="28">
        <v>42.63120922630231</v>
      </c>
      <c r="L56" s="28">
        <v>44.717139952971543</v>
      </c>
      <c r="M56" s="28">
        <v>0</v>
      </c>
      <c r="N56" s="28">
        <v>87.348349179273853</v>
      </c>
      <c r="O56" s="28">
        <v>0</v>
      </c>
      <c r="P56" s="28">
        <v>90.151318593235629</v>
      </c>
      <c r="Q56" s="31"/>
    </row>
    <row r="57" spans="1:17">
      <c r="A57" s="26" t="s">
        <v>47</v>
      </c>
      <c r="B57" s="27">
        <v>100</v>
      </c>
      <c r="C57" s="27">
        <v>1958</v>
      </c>
      <c r="D57" s="27">
        <v>5333</v>
      </c>
      <c r="E57" s="27">
        <v>222</v>
      </c>
      <c r="F57" s="27">
        <v>7513</v>
      </c>
      <c r="G57" s="27" t="s">
        <v>121</v>
      </c>
      <c r="H57" s="27">
        <v>7613</v>
      </c>
      <c r="I57" s="27">
        <v>8176.0559547000003</v>
      </c>
      <c r="J57" s="28">
        <v>1.2230836060082866</v>
      </c>
      <c r="K57" s="28">
        <v>23.947977005642251</v>
      </c>
      <c r="L57" s="28">
        <v>65.227048708421918</v>
      </c>
      <c r="M57" s="28">
        <v>2.7152456053383962</v>
      </c>
      <c r="N57" s="28">
        <v>91.890271319402558</v>
      </c>
      <c r="O57" s="28">
        <v>0</v>
      </c>
      <c r="P57" s="28">
        <v>93.113354925410846</v>
      </c>
      <c r="Q57" s="31"/>
    </row>
    <row r="58" spans="1:17" ht="16.5" thickBot="1">
      <c r="A58" s="21"/>
    </row>
    <row r="59" spans="1:17" ht="15" customHeight="1" thickBot="1">
      <c r="A59" s="66" t="s">
        <v>111</v>
      </c>
      <c r="B59" s="66" t="s">
        <v>85</v>
      </c>
      <c r="C59" s="66"/>
      <c r="D59" s="66"/>
      <c r="E59" s="66"/>
      <c r="F59" s="66"/>
      <c r="G59" s="66"/>
      <c r="H59" s="66"/>
      <c r="I59" s="65" t="s">
        <v>110</v>
      </c>
      <c r="J59" s="66" t="s">
        <v>84</v>
      </c>
      <c r="K59" s="66"/>
      <c r="L59" s="66"/>
      <c r="M59" s="66"/>
      <c r="N59" s="66"/>
      <c r="O59" s="66"/>
      <c r="P59" s="66"/>
      <c r="Q59" s="32"/>
    </row>
    <row r="60" spans="1:17" ht="15" customHeight="1" thickBot="1">
      <c r="A60" s="66"/>
      <c r="B60" s="60" t="s">
        <v>56</v>
      </c>
      <c r="C60" s="65" t="s">
        <v>58</v>
      </c>
      <c r="D60" s="65"/>
      <c r="E60" s="65"/>
      <c r="F60" s="65"/>
      <c r="G60" s="60" t="s">
        <v>62</v>
      </c>
      <c r="H60" s="66" t="s">
        <v>63</v>
      </c>
      <c r="I60" s="65"/>
      <c r="J60" s="60" t="s">
        <v>56</v>
      </c>
      <c r="K60" s="65" t="s">
        <v>58</v>
      </c>
      <c r="L60" s="65"/>
      <c r="M60" s="65"/>
      <c r="N60" s="65"/>
      <c r="O60" s="60" t="s">
        <v>62</v>
      </c>
      <c r="P60" s="66" t="s">
        <v>63</v>
      </c>
      <c r="Q60" s="32"/>
    </row>
    <row r="61" spans="1:17" ht="26.25" thickBot="1">
      <c r="A61" s="66"/>
      <c r="B61" s="61" t="s">
        <v>57</v>
      </c>
      <c r="C61" s="61" t="s">
        <v>59</v>
      </c>
      <c r="D61" s="61" t="s">
        <v>67</v>
      </c>
      <c r="E61" s="61" t="s">
        <v>60</v>
      </c>
      <c r="F61" s="61" t="s">
        <v>61</v>
      </c>
      <c r="G61" s="61" t="s">
        <v>59</v>
      </c>
      <c r="H61" s="66"/>
      <c r="I61" s="65"/>
      <c r="J61" s="61" t="s">
        <v>57</v>
      </c>
      <c r="K61" s="61" t="s">
        <v>59</v>
      </c>
      <c r="L61" s="61" t="s">
        <v>67</v>
      </c>
      <c r="M61" s="61" t="s">
        <v>60</v>
      </c>
      <c r="N61" s="61" t="s">
        <v>61</v>
      </c>
      <c r="O61" s="61" t="s">
        <v>59</v>
      </c>
      <c r="P61" s="66"/>
      <c r="Q61" s="32"/>
    </row>
    <row r="62" spans="1:17">
      <c r="A62" s="23" t="s">
        <v>1</v>
      </c>
      <c r="B62" s="24">
        <v>3064</v>
      </c>
      <c r="C62" s="24">
        <v>158987</v>
      </c>
      <c r="D62" s="24">
        <v>438972</v>
      </c>
      <c r="E62" s="24">
        <v>65914</v>
      </c>
      <c r="F62" s="24">
        <v>663873</v>
      </c>
      <c r="G62" s="24">
        <v>1141</v>
      </c>
      <c r="H62" s="24">
        <v>668078</v>
      </c>
      <c r="I62" s="24">
        <v>674283.11542580999</v>
      </c>
      <c r="J62" s="25">
        <v>0.45440853106118234</v>
      </c>
      <c r="K62" s="25">
        <v>23.578671386365603</v>
      </c>
      <c r="L62" s="25">
        <v>65.102030579957358</v>
      </c>
      <c r="M62" s="25">
        <v>9.7754190327567816</v>
      </c>
      <c r="N62" s="25">
        <v>98.456120999079744</v>
      </c>
      <c r="O62" s="25">
        <v>0.16921675389713089</v>
      </c>
      <c r="P62" s="25">
        <v>99.079746284038052</v>
      </c>
      <c r="Q62" s="31"/>
    </row>
    <row r="63" spans="1:17">
      <c r="A63" s="26" t="s">
        <v>48</v>
      </c>
      <c r="B63" s="27">
        <v>1136</v>
      </c>
      <c r="C63" s="27">
        <v>14701</v>
      </c>
      <c r="D63" s="27">
        <v>44421</v>
      </c>
      <c r="E63" s="27">
        <v>2775</v>
      </c>
      <c r="F63" s="27">
        <v>61897</v>
      </c>
      <c r="G63" s="27">
        <v>0</v>
      </c>
      <c r="H63" s="27">
        <v>63033</v>
      </c>
      <c r="I63" s="27">
        <v>63735.921276399997</v>
      </c>
      <c r="J63" s="28">
        <v>1.7823544043139701</v>
      </c>
      <c r="K63" s="28">
        <v>23.065486001601823</v>
      </c>
      <c r="L63" s="28">
        <v>69.695391720097589</v>
      </c>
      <c r="M63" s="28">
        <v>4.3539027042000589</v>
      </c>
      <c r="N63" s="28">
        <v>97.114780425899468</v>
      </c>
      <c r="O63" s="28">
        <v>0</v>
      </c>
      <c r="P63" s="28">
        <v>98.897134830213446</v>
      </c>
      <c r="Q63" s="31"/>
    </row>
    <row r="64" spans="1:17">
      <c r="A64" s="26" t="s">
        <v>49</v>
      </c>
      <c r="B64" s="27">
        <v>143</v>
      </c>
      <c r="C64" s="27">
        <v>10078</v>
      </c>
      <c r="D64" s="27">
        <v>25510</v>
      </c>
      <c r="E64" s="27">
        <v>925</v>
      </c>
      <c r="F64" s="27">
        <v>36513</v>
      </c>
      <c r="G64" s="27">
        <v>1098</v>
      </c>
      <c r="H64" s="27">
        <v>37754</v>
      </c>
      <c r="I64" s="27">
        <v>37882.010029450001</v>
      </c>
      <c r="J64" s="28">
        <v>0.37748788907671427</v>
      </c>
      <c r="K64" s="28">
        <v>26.603656965840045</v>
      </c>
      <c r="L64" s="28">
        <v>67.340671680748116</v>
      </c>
      <c r="M64" s="28">
        <v>2.4417922894822426</v>
      </c>
      <c r="N64" s="28">
        <v>96.386120936070412</v>
      </c>
      <c r="O64" s="28">
        <v>2.8984734420016247</v>
      </c>
      <c r="P64" s="28">
        <v>99.662082267148762</v>
      </c>
      <c r="Q64" s="31"/>
    </row>
    <row r="65" spans="1:17">
      <c r="A65" s="26" t="s">
        <v>50</v>
      </c>
      <c r="B65" s="27">
        <v>188</v>
      </c>
      <c r="C65" s="27">
        <v>33383</v>
      </c>
      <c r="D65" s="27">
        <v>106860</v>
      </c>
      <c r="E65" s="27">
        <v>32603</v>
      </c>
      <c r="F65" s="27">
        <v>172846</v>
      </c>
      <c r="G65" s="27">
        <v>43</v>
      </c>
      <c r="H65" s="27">
        <v>173077</v>
      </c>
      <c r="I65" s="27">
        <v>173184.96338999999</v>
      </c>
      <c r="J65" s="28">
        <v>0.10855445895532952</v>
      </c>
      <c r="K65" s="28">
        <v>19.275922889924285</v>
      </c>
      <c r="L65" s="28">
        <v>61.702816404077197</v>
      </c>
      <c r="M65" s="28">
        <v>18.825537368726643</v>
      </c>
      <c r="N65" s="28">
        <v>99.804276662728114</v>
      </c>
      <c r="O65" s="28">
        <v>2.4828945399357281E-2</v>
      </c>
      <c r="P65" s="28">
        <v>99.937660067082817</v>
      </c>
      <c r="Q65" s="31"/>
    </row>
    <row r="66" spans="1:17">
      <c r="A66" s="26" t="s">
        <v>51</v>
      </c>
      <c r="B66" s="27">
        <v>441</v>
      </c>
      <c r="C66" s="27">
        <v>24894</v>
      </c>
      <c r="D66" s="27">
        <v>52720</v>
      </c>
      <c r="E66" s="27">
        <v>4297</v>
      </c>
      <c r="F66" s="27">
        <v>81911</v>
      </c>
      <c r="G66" s="27">
        <v>0</v>
      </c>
      <c r="H66" s="27">
        <v>82352</v>
      </c>
      <c r="I66" s="27">
        <v>80249.9990636</v>
      </c>
      <c r="J66" s="28">
        <v>0.54953271669261594</v>
      </c>
      <c r="K66" s="28">
        <v>31.02056110962808</v>
      </c>
      <c r="L66" s="28">
        <v>65.694704816405263</v>
      </c>
      <c r="M66" s="28">
        <v>5.3545171964357614</v>
      </c>
      <c r="N66" s="28">
        <v>102.0697831224691</v>
      </c>
      <c r="O66" s="28">
        <v>0</v>
      </c>
      <c r="P66" s="28">
        <v>102.6193158391617</v>
      </c>
      <c r="Q66" s="31"/>
    </row>
    <row r="67" spans="1:17">
      <c r="A67" s="26" t="s">
        <v>52</v>
      </c>
      <c r="B67" s="27">
        <v>243</v>
      </c>
      <c r="C67" s="27">
        <v>20348</v>
      </c>
      <c r="D67" s="27">
        <v>77469</v>
      </c>
      <c r="E67" s="27">
        <v>13141</v>
      </c>
      <c r="F67" s="27">
        <v>110958</v>
      </c>
      <c r="G67" s="27">
        <v>0</v>
      </c>
      <c r="H67" s="27">
        <v>111201</v>
      </c>
      <c r="I67" s="27">
        <v>112195.72283900001</v>
      </c>
      <c r="J67" s="28">
        <v>0.21658579654476054</v>
      </c>
      <c r="K67" s="28">
        <v>18.136163737007358</v>
      </c>
      <c r="L67" s="28">
        <v>69.048086718214222</v>
      </c>
      <c r="M67" s="28">
        <v>11.712567705327977</v>
      </c>
      <c r="N67" s="28">
        <v>98.896818160549543</v>
      </c>
      <c r="O67" s="28">
        <v>0</v>
      </c>
      <c r="P67" s="28">
        <v>99.11340395709432</v>
      </c>
      <c r="Q67" s="31"/>
    </row>
    <row r="68" spans="1:17">
      <c r="A68" s="26" t="s">
        <v>53</v>
      </c>
      <c r="B68" s="27">
        <v>464</v>
      </c>
      <c r="C68" s="27">
        <v>25477</v>
      </c>
      <c r="D68" s="27">
        <v>66235</v>
      </c>
      <c r="E68" s="27">
        <v>6435</v>
      </c>
      <c r="F68" s="27">
        <v>98147</v>
      </c>
      <c r="G68" s="27">
        <v>0</v>
      </c>
      <c r="H68" s="27">
        <v>98611</v>
      </c>
      <c r="I68" s="27">
        <v>100869.19950742999</v>
      </c>
      <c r="J68" s="28">
        <v>0.46000166776957713</v>
      </c>
      <c r="K68" s="28">
        <v>25.25746226242568</v>
      </c>
      <c r="L68" s="28">
        <v>65.66424669120245</v>
      </c>
      <c r="M68" s="28">
        <v>6.3795489915888544</v>
      </c>
      <c r="N68" s="28">
        <v>97.301257945216989</v>
      </c>
      <c r="O68" s="28">
        <v>0</v>
      </c>
      <c r="P68" s="28">
        <v>97.761259612986564</v>
      </c>
      <c r="Q68" s="31"/>
    </row>
    <row r="69" spans="1:17">
      <c r="A69" s="26" t="s">
        <v>54</v>
      </c>
      <c r="B69" s="27">
        <v>242</v>
      </c>
      <c r="C69" s="27">
        <v>21997</v>
      </c>
      <c r="D69" s="27">
        <v>41233</v>
      </c>
      <c r="E69" s="27">
        <v>4276</v>
      </c>
      <c r="F69" s="27">
        <v>67506</v>
      </c>
      <c r="G69" s="27">
        <v>0</v>
      </c>
      <c r="H69" s="27">
        <v>67748</v>
      </c>
      <c r="I69" s="27">
        <v>69731.876575599992</v>
      </c>
      <c r="J69" s="28">
        <v>0.3470435787535921</v>
      </c>
      <c r="K69" s="28">
        <v>31.545114057201513</v>
      </c>
      <c r="L69" s="28">
        <v>59.130776374987036</v>
      </c>
      <c r="M69" s="28">
        <v>6.13205926756347</v>
      </c>
      <c r="N69" s="28">
        <v>96.807949699752015</v>
      </c>
      <c r="O69" s="28">
        <v>0</v>
      </c>
      <c r="P69" s="28">
        <v>97.154993278505614</v>
      </c>
      <c r="Q69" s="31"/>
    </row>
    <row r="70" spans="1:17">
      <c r="A70" s="26" t="s">
        <v>55</v>
      </c>
      <c r="B70" s="27">
        <v>207</v>
      </c>
      <c r="C70" s="27">
        <v>8109</v>
      </c>
      <c r="D70" s="27">
        <v>24524</v>
      </c>
      <c r="E70" s="27">
        <v>1462</v>
      </c>
      <c r="F70" s="27">
        <v>34095</v>
      </c>
      <c r="G70" s="27">
        <v>0</v>
      </c>
      <c r="H70" s="27">
        <v>34302</v>
      </c>
      <c r="I70" s="27">
        <v>36433.422744330004</v>
      </c>
      <c r="J70" s="28">
        <v>0.56815963038283201</v>
      </c>
      <c r="K70" s="28">
        <v>22.25703595543181</v>
      </c>
      <c r="L70" s="28">
        <v>67.311820171538997</v>
      </c>
      <c r="M70" s="28">
        <v>4.0127989353608715</v>
      </c>
      <c r="N70" s="28">
        <v>93.581655062331677</v>
      </c>
      <c r="O70" s="28">
        <v>0</v>
      </c>
      <c r="P70" s="28">
        <v>94.1498146927145</v>
      </c>
      <c r="Q70" s="31"/>
    </row>
    <row r="72" spans="1:17">
      <c r="A72" s="33" t="s">
        <v>141</v>
      </c>
    </row>
    <row r="74" spans="1:17">
      <c r="A74" s="22"/>
    </row>
  </sheetData>
  <mergeCells count="16">
    <mergeCell ref="A8:A10"/>
    <mergeCell ref="B8:H8"/>
    <mergeCell ref="I8:I10"/>
    <mergeCell ref="J8:P8"/>
    <mergeCell ref="C9:F9"/>
    <mergeCell ref="H9:H10"/>
    <mergeCell ref="K9:N9"/>
    <mergeCell ref="P9:P10"/>
    <mergeCell ref="A59:A61"/>
    <mergeCell ref="B59:H59"/>
    <mergeCell ref="I59:I61"/>
    <mergeCell ref="J59:P59"/>
    <mergeCell ref="C60:F60"/>
    <mergeCell ref="H60:H61"/>
    <mergeCell ref="K60:N60"/>
    <mergeCell ref="P60:P61"/>
  </mergeCells>
  <hyperlinks>
    <hyperlink ref="P7" location="Contenido!A1" display="Contenido!A1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74"/>
  <sheetViews>
    <sheetView workbookViewId="0"/>
  </sheetViews>
  <sheetFormatPr baseColWidth="10" defaultRowHeight="15"/>
  <cols>
    <col min="1" max="1" width="56.7109375" style="20" customWidth="1"/>
    <col min="2" max="16" width="12.85546875" style="20" customWidth="1"/>
    <col min="17" max="17" width="12.85546875" style="30" customWidth="1"/>
    <col min="18" max="16384" width="11.42578125" style="20"/>
  </cols>
  <sheetData>
    <row r="1" spans="1:36" s="54" customFormat="1" ht="18.75">
      <c r="A1" s="52" t="s">
        <v>65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8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  <c r="AG1" s="53"/>
      <c r="AH1" s="53"/>
      <c r="AI1" s="53"/>
      <c r="AJ1" s="53"/>
    </row>
    <row r="2" spans="1:36" s="54" customFormat="1" ht="18.75" customHeight="1">
      <c r="A2" s="55" t="s">
        <v>83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8"/>
      <c r="R2" s="53"/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/>
      <c r="AH2" s="53"/>
      <c r="AI2" s="53"/>
      <c r="AJ2" s="53"/>
    </row>
    <row r="3" spans="1:36" s="54" customFormat="1" ht="18.75">
      <c r="A3" s="52" t="s">
        <v>126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8"/>
      <c r="R3" s="53"/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  <c r="AF3" s="53"/>
      <c r="AG3" s="53"/>
      <c r="AH3" s="53"/>
      <c r="AI3" s="53"/>
      <c r="AJ3" s="53"/>
    </row>
    <row r="4" spans="1:36" s="54" customFormat="1" ht="18.75">
      <c r="A4" s="52" t="s">
        <v>127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8"/>
      <c r="R4" s="53"/>
      <c r="S4" s="53"/>
      <c r="T4" s="53"/>
      <c r="U4" s="56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</row>
    <row r="5" spans="1:36" s="54" customFormat="1" ht="3.75" customHeight="1">
      <c r="A5" s="57"/>
      <c r="Q5" s="59"/>
    </row>
    <row r="6" spans="1:36" s="54" customFormat="1" ht="3.75" customHeight="1">
      <c r="Q6" s="59"/>
    </row>
    <row r="7" spans="1:36" s="54" customFormat="1" ht="15.75" thickBot="1">
      <c r="P7" s="62" t="s">
        <v>89</v>
      </c>
      <c r="Q7" s="59"/>
    </row>
    <row r="8" spans="1:36" ht="15.75" customHeight="1" thickBot="1">
      <c r="A8" s="66" t="s">
        <v>0</v>
      </c>
      <c r="B8" s="66" t="s">
        <v>85</v>
      </c>
      <c r="C8" s="66"/>
      <c r="D8" s="66"/>
      <c r="E8" s="66"/>
      <c r="F8" s="66"/>
      <c r="G8" s="66"/>
      <c r="H8" s="66"/>
      <c r="I8" s="65" t="s">
        <v>110</v>
      </c>
      <c r="J8" s="66" t="s">
        <v>84</v>
      </c>
      <c r="K8" s="66"/>
      <c r="L8" s="66"/>
      <c r="M8" s="66"/>
      <c r="N8" s="66"/>
      <c r="O8" s="66"/>
      <c r="P8" s="66"/>
      <c r="Q8" s="31"/>
    </row>
    <row r="9" spans="1:36" ht="15" customHeight="1" thickBot="1">
      <c r="A9" s="66"/>
      <c r="B9" s="60" t="s">
        <v>56</v>
      </c>
      <c r="C9" s="65" t="s">
        <v>58</v>
      </c>
      <c r="D9" s="65"/>
      <c r="E9" s="65"/>
      <c r="F9" s="65"/>
      <c r="G9" s="60" t="s">
        <v>62</v>
      </c>
      <c r="H9" s="66" t="s">
        <v>63</v>
      </c>
      <c r="I9" s="65"/>
      <c r="J9" s="60" t="s">
        <v>56</v>
      </c>
      <c r="K9" s="65" t="s">
        <v>58</v>
      </c>
      <c r="L9" s="65"/>
      <c r="M9" s="65"/>
      <c r="N9" s="65"/>
      <c r="O9" s="60" t="s">
        <v>62</v>
      </c>
      <c r="P9" s="66" t="s">
        <v>63</v>
      </c>
      <c r="Q9" s="31"/>
    </row>
    <row r="10" spans="1:36" ht="26.25" thickBot="1">
      <c r="A10" s="66"/>
      <c r="B10" s="61" t="s">
        <v>57</v>
      </c>
      <c r="C10" s="61" t="s">
        <v>59</v>
      </c>
      <c r="D10" s="61" t="s">
        <v>67</v>
      </c>
      <c r="E10" s="61" t="s">
        <v>60</v>
      </c>
      <c r="F10" s="61" t="s">
        <v>61</v>
      </c>
      <c r="G10" s="61" t="s">
        <v>59</v>
      </c>
      <c r="H10" s="66"/>
      <c r="I10" s="65"/>
      <c r="J10" s="61" t="s">
        <v>57</v>
      </c>
      <c r="K10" s="61" t="s">
        <v>59</v>
      </c>
      <c r="L10" s="61" t="s">
        <v>67</v>
      </c>
      <c r="M10" s="61" t="s">
        <v>60</v>
      </c>
      <c r="N10" s="61" t="s">
        <v>61</v>
      </c>
      <c r="O10" s="61" t="s">
        <v>59</v>
      </c>
      <c r="P10" s="66"/>
      <c r="Q10" s="31"/>
    </row>
    <row r="11" spans="1:36">
      <c r="A11" s="23" t="s">
        <v>1</v>
      </c>
      <c r="B11" s="24">
        <v>2989</v>
      </c>
      <c r="C11" s="24">
        <v>157234</v>
      </c>
      <c r="D11" s="24">
        <v>442743</v>
      </c>
      <c r="E11" s="24">
        <v>67243</v>
      </c>
      <c r="F11" s="24">
        <v>667220</v>
      </c>
      <c r="G11" s="24">
        <v>1081</v>
      </c>
      <c r="H11" s="24">
        <v>671290</v>
      </c>
      <c r="I11" s="24">
        <v>671466.145048987</v>
      </c>
      <c r="J11" s="25">
        <f>B11*100/$I11</f>
        <v>0.44514530211823811</v>
      </c>
      <c r="K11" s="25">
        <f t="shared" ref="K11:P11" si="0">C11*100/$I11</f>
        <v>23.416519382154249</v>
      </c>
      <c r="L11" s="25">
        <f t="shared" si="0"/>
        <v>65.936756940694238</v>
      </c>
      <c r="M11" s="25">
        <f t="shared" si="0"/>
        <v>10.014354483217359</v>
      </c>
      <c r="N11" s="25">
        <f t="shared" si="0"/>
        <v>99.367630806065847</v>
      </c>
      <c r="O11" s="25">
        <f t="shared" si="0"/>
        <v>0.16099099082964716</v>
      </c>
      <c r="P11" s="25">
        <f t="shared" si="0"/>
        <v>99.973767099013727</v>
      </c>
      <c r="Q11" s="31"/>
    </row>
    <row r="12" spans="1:36">
      <c r="A12" s="26" t="s">
        <v>2</v>
      </c>
      <c r="B12" s="27">
        <v>46</v>
      </c>
      <c r="C12" s="27">
        <v>1336</v>
      </c>
      <c r="D12" s="27">
        <v>8764</v>
      </c>
      <c r="E12" s="27">
        <v>138</v>
      </c>
      <c r="F12" s="27">
        <v>10238</v>
      </c>
      <c r="G12" s="27"/>
      <c r="H12" s="27">
        <v>10284</v>
      </c>
      <c r="I12" s="27">
        <v>10392.43770060456</v>
      </c>
      <c r="J12" s="28">
        <f t="shared" ref="J12:J57" si="1">B12*100/$I12</f>
        <v>0.44262954780401559</v>
      </c>
      <c r="K12" s="28">
        <f t="shared" ref="K12:K57" si="2">C12*100/$I12</f>
        <v>12.855501649264454</v>
      </c>
      <c r="L12" s="28">
        <f t="shared" ref="L12:L57" si="3">D12*100/$I12</f>
        <v>84.33055123813898</v>
      </c>
      <c r="M12" s="28">
        <f t="shared" ref="M12:M57" si="4">E12*100/$I12</f>
        <v>1.3278886434120467</v>
      </c>
      <c r="N12" s="28">
        <f t="shared" ref="N12:N57" si="5">F12*100/$I12</f>
        <v>98.513941530815472</v>
      </c>
      <c r="O12" s="28">
        <f t="shared" ref="O12:O57" si="6">G12*100/$I12</f>
        <v>0</v>
      </c>
      <c r="P12" s="28">
        <f t="shared" ref="P12:P57" si="7">H12*100/$I12</f>
        <v>98.95657107861949</v>
      </c>
      <c r="Q12" s="31"/>
    </row>
    <row r="13" spans="1:36">
      <c r="A13" s="26" t="s">
        <v>3</v>
      </c>
      <c r="B13" s="27">
        <v>82</v>
      </c>
      <c r="C13" s="27">
        <v>3570</v>
      </c>
      <c r="D13" s="27">
        <v>7176</v>
      </c>
      <c r="E13" s="27">
        <v>574</v>
      </c>
      <c r="F13" s="27">
        <v>11320</v>
      </c>
      <c r="G13" s="27"/>
      <c r="H13" s="27">
        <v>11402</v>
      </c>
      <c r="I13" s="27">
        <v>11787.080061784471</v>
      </c>
      <c r="J13" s="28">
        <f t="shared" si="1"/>
        <v>0.69567695790797779</v>
      </c>
      <c r="K13" s="28">
        <f t="shared" si="2"/>
        <v>30.28739926501806</v>
      </c>
      <c r="L13" s="28">
        <f t="shared" si="3"/>
        <v>60.880217682288404</v>
      </c>
      <c r="M13" s="28">
        <f t="shared" si="4"/>
        <v>4.8697387053558447</v>
      </c>
      <c r="N13" s="28">
        <f t="shared" si="5"/>
        <v>96.037355652662299</v>
      </c>
      <c r="O13" s="28">
        <f t="shared" si="6"/>
        <v>0</v>
      </c>
      <c r="P13" s="28">
        <f t="shared" si="7"/>
        <v>96.733032610570291</v>
      </c>
      <c r="Q13" s="31"/>
    </row>
    <row r="14" spans="1:36">
      <c r="A14" s="26" t="s">
        <v>4</v>
      </c>
      <c r="B14" s="27">
        <v>166</v>
      </c>
      <c r="C14" s="27">
        <v>3548</v>
      </c>
      <c r="D14" s="27">
        <v>15613</v>
      </c>
      <c r="E14" s="27">
        <v>1658</v>
      </c>
      <c r="F14" s="27">
        <v>20819</v>
      </c>
      <c r="G14" s="27"/>
      <c r="H14" s="27">
        <v>20985</v>
      </c>
      <c r="I14" s="27">
        <v>20954.861097717319</v>
      </c>
      <c r="J14" s="28">
        <f t="shared" si="1"/>
        <v>0.79217895659581783</v>
      </c>
      <c r="K14" s="28">
        <f t="shared" si="2"/>
        <v>16.931632156638322</v>
      </c>
      <c r="L14" s="28">
        <f t="shared" si="3"/>
        <v>74.507771381509059</v>
      </c>
      <c r="M14" s="28">
        <f t="shared" si="4"/>
        <v>7.9122452411799156</v>
      </c>
      <c r="N14" s="28">
        <f t="shared" si="5"/>
        <v>99.351648779327292</v>
      </c>
      <c r="O14" s="28">
        <f t="shared" si="6"/>
        <v>0</v>
      </c>
      <c r="P14" s="28">
        <f t="shared" si="7"/>
        <v>100.14382773592311</v>
      </c>
      <c r="Q14" s="31"/>
    </row>
    <row r="15" spans="1:36">
      <c r="A15" s="26" t="s">
        <v>5</v>
      </c>
      <c r="B15" s="27">
        <v>23</v>
      </c>
      <c r="C15" s="27">
        <v>1200</v>
      </c>
      <c r="D15" s="27">
        <v>6249</v>
      </c>
      <c r="E15" s="27">
        <v>397</v>
      </c>
      <c r="F15" s="27">
        <v>7846</v>
      </c>
      <c r="G15" s="27"/>
      <c r="H15" s="27">
        <v>7869</v>
      </c>
      <c r="I15" s="27">
        <v>8192.6991910552315</v>
      </c>
      <c r="J15" s="28">
        <f t="shared" si="1"/>
        <v>0.28073775765026676</v>
      </c>
      <c r="K15" s="28">
        <f t="shared" si="2"/>
        <v>14.647187355666091</v>
      </c>
      <c r="L15" s="28">
        <f t="shared" si="3"/>
        <v>76.275228154631165</v>
      </c>
      <c r="M15" s="28">
        <f t="shared" si="4"/>
        <v>4.8457778168328653</v>
      </c>
      <c r="N15" s="28">
        <f t="shared" si="5"/>
        <v>95.76819332713012</v>
      </c>
      <c r="O15" s="28">
        <f t="shared" si="6"/>
        <v>0</v>
      </c>
      <c r="P15" s="28">
        <f t="shared" si="7"/>
        <v>96.048931084780392</v>
      </c>
      <c r="Q15" s="31"/>
    </row>
    <row r="16" spans="1:36">
      <c r="A16" s="26" t="s">
        <v>6</v>
      </c>
      <c r="B16" s="27"/>
      <c r="C16" s="27">
        <v>1237</v>
      </c>
      <c r="D16" s="27">
        <v>9585</v>
      </c>
      <c r="E16" s="27">
        <v>811</v>
      </c>
      <c r="F16" s="27">
        <v>11633</v>
      </c>
      <c r="G16" s="27"/>
      <c r="H16" s="27">
        <v>11633</v>
      </c>
      <c r="I16" s="27">
        <v>11374.859192737371</v>
      </c>
      <c r="J16" s="28">
        <f t="shared" si="1"/>
        <v>0</v>
      </c>
      <c r="K16" s="28">
        <f t="shared" si="2"/>
        <v>10.874859890923316</v>
      </c>
      <c r="L16" s="28">
        <f t="shared" si="3"/>
        <v>84.264779348827787</v>
      </c>
      <c r="M16" s="28">
        <f t="shared" si="4"/>
        <v>7.1297585865309694</v>
      </c>
      <c r="N16" s="28">
        <f t="shared" si="5"/>
        <v>102.26939782628207</v>
      </c>
      <c r="O16" s="28">
        <f t="shared" si="6"/>
        <v>0</v>
      </c>
      <c r="P16" s="28">
        <f t="shared" si="7"/>
        <v>102.26939782628207</v>
      </c>
      <c r="Q16" s="31"/>
    </row>
    <row r="17" spans="1:17">
      <c r="A17" s="26" t="s">
        <v>7</v>
      </c>
      <c r="B17" s="27"/>
      <c r="C17" s="27">
        <v>304</v>
      </c>
      <c r="D17" s="27">
        <v>290</v>
      </c>
      <c r="E17" s="27"/>
      <c r="F17" s="27">
        <v>594</v>
      </c>
      <c r="G17" s="27"/>
      <c r="H17" s="27">
        <v>594</v>
      </c>
      <c r="I17" s="27">
        <v>719.53842786827101</v>
      </c>
      <c r="J17" s="28">
        <f t="shared" si="1"/>
        <v>0</v>
      </c>
      <c r="K17" s="28">
        <f t="shared" si="2"/>
        <v>42.249307087133722</v>
      </c>
      <c r="L17" s="28">
        <f t="shared" si="3"/>
        <v>40.303615313384142</v>
      </c>
      <c r="M17" s="28">
        <f t="shared" si="4"/>
        <v>0</v>
      </c>
      <c r="N17" s="28">
        <f t="shared" si="5"/>
        <v>82.552922400517872</v>
      </c>
      <c r="O17" s="28">
        <f t="shared" si="6"/>
        <v>0</v>
      </c>
      <c r="P17" s="28">
        <f t="shared" si="7"/>
        <v>82.552922400517872</v>
      </c>
      <c r="Q17" s="31"/>
    </row>
    <row r="18" spans="1:17">
      <c r="A18" s="26" t="s">
        <v>8</v>
      </c>
      <c r="B18" s="27">
        <v>44</v>
      </c>
      <c r="C18" s="27">
        <v>8114</v>
      </c>
      <c r="D18" s="27">
        <v>35225</v>
      </c>
      <c r="E18" s="27">
        <v>10695</v>
      </c>
      <c r="F18" s="27">
        <v>54034</v>
      </c>
      <c r="G18" s="27"/>
      <c r="H18" s="27">
        <v>54078</v>
      </c>
      <c r="I18" s="27">
        <v>55160.766194645519</v>
      </c>
      <c r="J18" s="28">
        <f t="shared" si="1"/>
        <v>7.9766839794678385E-2</v>
      </c>
      <c r="K18" s="28">
        <f t="shared" si="2"/>
        <v>14.709730411227735</v>
      </c>
      <c r="L18" s="28">
        <f t="shared" si="3"/>
        <v>63.858793903807857</v>
      </c>
      <c r="M18" s="28">
        <f t="shared" si="4"/>
        <v>19.388780718274663</v>
      </c>
      <c r="N18" s="28">
        <f t="shared" si="5"/>
        <v>97.957305033310263</v>
      </c>
      <c r="O18" s="28">
        <f t="shared" si="6"/>
        <v>0</v>
      </c>
      <c r="P18" s="28">
        <f t="shared" si="7"/>
        <v>98.037071873104935</v>
      </c>
      <c r="Q18" s="31"/>
    </row>
    <row r="19" spans="1:17">
      <c r="A19" s="26" t="s">
        <v>9</v>
      </c>
      <c r="B19" s="27">
        <v>113</v>
      </c>
      <c r="C19" s="27">
        <v>1116</v>
      </c>
      <c r="D19" s="27">
        <v>3409</v>
      </c>
      <c r="E19" s="27"/>
      <c r="F19" s="27">
        <v>4525</v>
      </c>
      <c r="G19" s="27"/>
      <c r="H19" s="27">
        <v>4638</v>
      </c>
      <c r="I19" s="27">
        <v>4630.915449856474</v>
      </c>
      <c r="J19" s="28">
        <f t="shared" si="1"/>
        <v>2.4401222873439035</v>
      </c>
      <c r="K19" s="28">
        <f t="shared" si="2"/>
        <v>24.098906837838904</v>
      </c>
      <c r="L19" s="28">
        <f t="shared" si="3"/>
        <v>73.613954668631564</v>
      </c>
      <c r="M19" s="28">
        <f t="shared" si="4"/>
        <v>0</v>
      </c>
      <c r="N19" s="28">
        <f t="shared" si="5"/>
        <v>97.71286150647046</v>
      </c>
      <c r="O19" s="28">
        <f t="shared" si="6"/>
        <v>0</v>
      </c>
      <c r="P19" s="28">
        <f t="shared" si="7"/>
        <v>100.15298379381437</v>
      </c>
      <c r="Q19" s="31"/>
    </row>
    <row r="20" spans="1:17">
      <c r="A20" s="26" t="s">
        <v>10</v>
      </c>
      <c r="B20" s="27">
        <v>73</v>
      </c>
      <c r="C20" s="27">
        <v>3201</v>
      </c>
      <c r="D20" s="27">
        <v>6309</v>
      </c>
      <c r="E20" s="27">
        <v>305</v>
      </c>
      <c r="F20" s="27">
        <v>9815</v>
      </c>
      <c r="G20" s="27"/>
      <c r="H20" s="27">
        <v>9888</v>
      </c>
      <c r="I20" s="27">
        <v>9967.7018373593401</v>
      </c>
      <c r="J20" s="28">
        <f t="shared" si="1"/>
        <v>0.73236540569856456</v>
      </c>
      <c r="K20" s="28">
        <f t="shared" si="2"/>
        <v>32.113721419741168</v>
      </c>
      <c r="L20" s="28">
        <f t="shared" si="3"/>
        <v>63.294429377427996</v>
      </c>
      <c r="M20" s="28">
        <f t="shared" si="4"/>
        <v>3.0598828594255094</v>
      </c>
      <c r="N20" s="28">
        <f t="shared" si="5"/>
        <v>98.46803365659467</v>
      </c>
      <c r="O20" s="28">
        <f t="shared" si="6"/>
        <v>0</v>
      </c>
      <c r="P20" s="28">
        <f t="shared" si="7"/>
        <v>99.200399062293229</v>
      </c>
      <c r="Q20" s="31"/>
    </row>
    <row r="21" spans="1:17" ht="15" customHeight="1">
      <c r="A21" s="26" t="s">
        <v>11</v>
      </c>
      <c r="B21" s="27"/>
      <c r="C21" s="27">
        <v>621</v>
      </c>
      <c r="D21" s="27">
        <v>755</v>
      </c>
      <c r="E21" s="27">
        <v>67</v>
      </c>
      <c r="F21" s="27">
        <v>1443</v>
      </c>
      <c r="G21" s="27"/>
      <c r="H21" s="27">
        <v>1443</v>
      </c>
      <c r="I21" s="27">
        <v>1448.5984937086612</v>
      </c>
      <c r="J21" s="28">
        <f t="shared" si="1"/>
        <v>0</v>
      </c>
      <c r="K21" s="28">
        <f t="shared" si="2"/>
        <v>42.869021519560832</v>
      </c>
      <c r="L21" s="28">
        <f t="shared" si="3"/>
        <v>52.119341783040944</v>
      </c>
      <c r="M21" s="28">
        <f t="shared" si="4"/>
        <v>4.6251601317400572</v>
      </c>
      <c r="N21" s="28">
        <f t="shared" si="5"/>
        <v>99.613523434341829</v>
      </c>
      <c r="O21" s="28">
        <f t="shared" si="6"/>
        <v>0</v>
      </c>
      <c r="P21" s="28">
        <f t="shared" si="7"/>
        <v>99.613523434341829</v>
      </c>
      <c r="Q21" s="31"/>
    </row>
    <row r="22" spans="1:17" ht="15" customHeight="1">
      <c r="A22" s="26" t="s">
        <v>12</v>
      </c>
      <c r="B22" s="27">
        <v>7</v>
      </c>
      <c r="C22" s="27">
        <v>2178</v>
      </c>
      <c r="D22" s="27">
        <v>7198</v>
      </c>
      <c r="E22" s="27">
        <v>921</v>
      </c>
      <c r="F22" s="27">
        <v>10297</v>
      </c>
      <c r="G22" s="27"/>
      <c r="H22" s="27">
        <v>10304</v>
      </c>
      <c r="I22" s="27">
        <v>9914.1422125613899</v>
      </c>
      <c r="J22" s="28">
        <f t="shared" si="1"/>
        <v>7.0606209290914532E-2</v>
      </c>
      <c r="K22" s="28">
        <f t="shared" si="2"/>
        <v>21.968617690801693</v>
      </c>
      <c r="L22" s="28">
        <f t="shared" si="3"/>
        <v>72.603356353714688</v>
      </c>
      <c r="M22" s="28">
        <f t="shared" si="4"/>
        <v>9.2897598224188975</v>
      </c>
      <c r="N22" s="28">
        <f t="shared" si="5"/>
        <v>103.86173386693528</v>
      </c>
      <c r="O22" s="28">
        <f t="shared" si="6"/>
        <v>0</v>
      </c>
      <c r="P22" s="28">
        <f t="shared" si="7"/>
        <v>103.9323400762262</v>
      </c>
      <c r="Q22" s="31"/>
    </row>
    <row r="23" spans="1:17">
      <c r="A23" s="26" t="s">
        <v>13</v>
      </c>
      <c r="B23" s="27"/>
      <c r="C23" s="27">
        <v>1244</v>
      </c>
      <c r="D23" s="27">
        <v>2233</v>
      </c>
      <c r="E23" s="27">
        <v>119</v>
      </c>
      <c r="F23" s="27">
        <v>3596</v>
      </c>
      <c r="G23" s="27"/>
      <c r="H23" s="27">
        <v>3596</v>
      </c>
      <c r="I23" s="27">
        <v>3261.5150532850357</v>
      </c>
      <c r="J23" s="28">
        <f t="shared" si="1"/>
        <v>0</v>
      </c>
      <c r="K23" s="28">
        <f t="shared" si="2"/>
        <v>38.141783179784156</v>
      </c>
      <c r="L23" s="28">
        <f t="shared" si="3"/>
        <v>68.465114019660788</v>
      </c>
      <c r="M23" s="28">
        <f t="shared" si="4"/>
        <v>3.6486110919568446</v>
      </c>
      <c r="N23" s="28">
        <f t="shared" si="5"/>
        <v>110.25550829140178</v>
      </c>
      <c r="O23" s="28">
        <f t="shared" si="6"/>
        <v>0</v>
      </c>
      <c r="P23" s="28">
        <f t="shared" si="7"/>
        <v>110.25550829140178</v>
      </c>
      <c r="Q23" s="31"/>
    </row>
    <row r="24" spans="1:17">
      <c r="A24" s="26" t="s">
        <v>14</v>
      </c>
      <c r="B24" s="27"/>
      <c r="C24" s="27">
        <v>663</v>
      </c>
      <c r="D24" s="27">
        <v>2838</v>
      </c>
      <c r="E24" s="27"/>
      <c r="F24" s="27">
        <v>3501</v>
      </c>
      <c r="G24" s="27"/>
      <c r="H24" s="27">
        <v>3501</v>
      </c>
      <c r="I24" s="27">
        <v>3147.0538490844638</v>
      </c>
      <c r="J24" s="28">
        <f t="shared" si="1"/>
        <v>0</v>
      </c>
      <c r="K24" s="28">
        <f t="shared" si="2"/>
        <v>21.067323020001041</v>
      </c>
      <c r="L24" s="28">
        <f t="shared" si="3"/>
        <v>90.179581796022546</v>
      </c>
      <c r="M24" s="28">
        <f t="shared" si="4"/>
        <v>0</v>
      </c>
      <c r="N24" s="28">
        <f t="shared" si="5"/>
        <v>111.24690481602359</v>
      </c>
      <c r="O24" s="28">
        <f t="shared" si="6"/>
        <v>0</v>
      </c>
      <c r="P24" s="28">
        <f t="shared" si="7"/>
        <v>111.24690481602359</v>
      </c>
      <c r="Q24" s="31"/>
    </row>
    <row r="25" spans="1:17">
      <c r="A25" s="26" t="s">
        <v>15</v>
      </c>
      <c r="B25" s="27">
        <v>306</v>
      </c>
      <c r="C25" s="27">
        <v>6802</v>
      </c>
      <c r="D25" s="27">
        <v>12337</v>
      </c>
      <c r="E25" s="27">
        <v>919</v>
      </c>
      <c r="F25" s="27">
        <v>20058</v>
      </c>
      <c r="G25" s="27"/>
      <c r="H25" s="27">
        <v>20364</v>
      </c>
      <c r="I25" s="27">
        <v>19737.151130036338</v>
      </c>
      <c r="J25" s="28">
        <f t="shared" si="1"/>
        <v>1.5503757253716515</v>
      </c>
      <c r="K25" s="28">
        <f t="shared" si="2"/>
        <v>34.462927071823444</v>
      </c>
      <c r="L25" s="28">
        <f t="shared" si="3"/>
        <v>62.506487986634198</v>
      </c>
      <c r="M25" s="28">
        <f t="shared" si="4"/>
        <v>4.6561937634527704</v>
      </c>
      <c r="N25" s="28">
        <f t="shared" si="5"/>
        <v>101.62560882191042</v>
      </c>
      <c r="O25" s="28">
        <f t="shared" si="6"/>
        <v>0</v>
      </c>
      <c r="P25" s="28">
        <f t="shared" si="7"/>
        <v>103.17598454728207</v>
      </c>
      <c r="Q25" s="31"/>
    </row>
    <row r="26" spans="1:17">
      <c r="A26" s="26" t="s">
        <v>16</v>
      </c>
      <c r="B26" s="27">
        <v>152</v>
      </c>
      <c r="C26" s="27">
        <v>6902</v>
      </c>
      <c r="D26" s="27">
        <v>12820</v>
      </c>
      <c r="E26" s="27">
        <v>1202</v>
      </c>
      <c r="F26" s="27">
        <v>20924</v>
      </c>
      <c r="G26" s="27"/>
      <c r="H26" s="27">
        <v>21076</v>
      </c>
      <c r="I26" s="27">
        <v>20824.167614850889</v>
      </c>
      <c r="J26" s="28">
        <f t="shared" si="1"/>
        <v>0.72992113207732834</v>
      </c>
      <c r="K26" s="28">
        <f t="shared" si="2"/>
        <v>33.144181931563949</v>
      </c>
      <c r="L26" s="28">
        <f t="shared" si="3"/>
        <v>61.563084955469407</v>
      </c>
      <c r="M26" s="28">
        <f t="shared" si="4"/>
        <v>5.772139478664136</v>
      </c>
      <c r="N26" s="28">
        <f t="shared" si="5"/>
        <v>100.4794063656975</v>
      </c>
      <c r="O26" s="28">
        <f t="shared" si="6"/>
        <v>0</v>
      </c>
      <c r="P26" s="28">
        <f t="shared" si="7"/>
        <v>101.20932749777482</v>
      </c>
      <c r="Q26" s="31"/>
    </row>
    <row r="27" spans="1:17">
      <c r="A27" s="26" t="s">
        <v>17</v>
      </c>
      <c r="B27" s="27"/>
      <c r="C27" s="27">
        <v>493</v>
      </c>
      <c r="D27" s="27">
        <v>1835</v>
      </c>
      <c r="E27" s="27">
        <v>5</v>
      </c>
      <c r="F27" s="27">
        <v>2333</v>
      </c>
      <c r="G27" s="27"/>
      <c r="H27" s="27">
        <v>2333</v>
      </c>
      <c r="I27" s="27">
        <v>2339.9561986827621</v>
      </c>
      <c r="J27" s="28">
        <f t="shared" si="1"/>
        <v>0</v>
      </c>
      <c r="K27" s="28">
        <f t="shared" si="2"/>
        <v>21.068770444400876</v>
      </c>
      <c r="L27" s="28">
        <f t="shared" si="3"/>
        <v>78.420271329565125</v>
      </c>
      <c r="M27" s="28">
        <f t="shared" si="4"/>
        <v>0.21367921343205756</v>
      </c>
      <c r="N27" s="28">
        <f t="shared" si="5"/>
        <v>99.702720987398052</v>
      </c>
      <c r="O27" s="28">
        <f t="shared" si="6"/>
        <v>0</v>
      </c>
      <c r="P27" s="28">
        <f t="shared" si="7"/>
        <v>99.702720987398052</v>
      </c>
      <c r="Q27" s="31"/>
    </row>
    <row r="28" spans="1:17">
      <c r="A28" s="26" t="s">
        <v>18</v>
      </c>
      <c r="B28" s="27">
        <v>87</v>
      </c>
      <c r="C28" s="27">
        <v>19339</v>
      </c>
      <c r="D28" s="27">
        <v>39903</v>
      </c>
      <c r="E28" s="27">
        <v>5899</v>
      </c>
      <c r="F28" s="27">
        <v>65141</v>
      </c>
      <c r="G28" s="27"/>
      <c r="H28" s="27">
        <v>65228</v>
      </c>
      <c r="I28" s="27">
        <v>65434.763607277913</v>
      </c>
      <c r="J28" s="28">
        <f t="shared" si="1"/>
        <v>0.13295684924018511</v>
      </c>
      <c r="K28" s="28">
        <f t="shared" si="2"/>
        <v>29.554626522482064</v>
      </c>
      <c r="L28" s="28">
        <f t="shared" si="3"/>
        <v>60.981346611851791</v>
      </c>
      <c r="M28" s="28">
        <f t="shared" si="4"/>
        <v>9.0150856743431245</v>
      </c>
      <c r="N28" s="28">
        <f t="shared" si="5"/>
        <v>99.551058808676984</v>
      </c>
      <c r="O28" s="28">
        <f t="shared" si="6"/>
        <v>0</v>
      </c>
      <c r="P28" s="28">
        <f t="shared" si="7"/>
        <v>99.684015657917172</v>
      </c>
      <c r="Q28" s="31"/>
    </row>
    <row r="29" spans="1:17">
      <c r="A29" s="26" t="s">
        <v>19</v>
      </c>
      <c r="B29" s="27">
        <v>8</v>
      </c>
      <c r="C29" s="27">
        <v>2368</v>
      </c>
      <c r="D29" s="27">
        <v>1637</v>
      </c>
      <c r="E29" s="27">
        <v>128</v>
      </c>
      <c r="F29" s="27">
        <v>4133</v>
      </c>
      <c r="G29" s="27"/>
      <c r="H29" s="27">
        <v>4141</v>
      </c>
      <c r="I29" s="27">
        <v>4385.9690049287283</v>
      </c>
      <c r="J29" s="28">
        <f t="shared" si="1"/>
        <v>0.18239982979838681</v>
      </c>
      <c r="K29" s="28">
        <f t="shared" si="2"/>
        <v>53.990349620322498</v>
      </c>
      <c r="L29" s="28">
        <f t="shared" si="3"/>
        <v>37.323565172494902</v>
      </c>
      <c r="M29" s="28">
        <f t="shared" si="4"/>
        <v>2.918397276774189</v>
      </c>
      <c r="N29" s="28">
        <f t="shared" si="5"/>
        <v>94.232312069591586</v>
      </c>
      <c r="O29" s="28">
        <f t="shared" si="6"/>
        <v>0</v>
      </c>
      <c r="P29" s="28">
        <f t="shared" si="7"/>
        <v>94.414711899389971</v>
      </c>
      <c r="Q29" s="31"/>
    </row>
    <row r="30" spans="1:17">
      <c r="A30" s="26" t="s">
        <v>20</v>
      </c>
      <c r="B30" s="27">
        <v>77</v>
      </c>
      <c r="C30" s="27">
        <v>448</v>
      </c>
      <c r="D30" s="27">
        <v>5106</v>
      </c>
      <c r="E30" s="27">
        <v>107</v>
      </c>
      <c r="F30" s="27">
        <v>5661</v>
      </c>
      <c r="G30" s="27"/>
      <c r="H30" s="27">
        <v>5738</v>
      </c>
      <c r="I30" s="27">
        <v>6648.9318457230993</v>
      </c>
      <c r="J30" s="28">
        <f t="shared" si="1"/>
        <v>1.1580807532194808</v>
      </c>
      <c r="K30" s="28">
        <f t="shared" si="2"/>
        <v>6.7379243823678889</v>
      </c>
      <c r="L30" s="28">
        <f t="shared" si="3"/>
        <v>76.79428994725545</v>
      </c>
      <c r="M30" s="28">
        <f t="shared" si="4"/>
        <v>1.6092810466816163</v>
      </c>
      <c r="N30" s="28">
        <f t="shared" si="5"/>
        <v>85.141495376304945</v>
      </c>
      <c r="O30" s="28">
        <f t="shared" si="6"/>
        <v>0</v>
      </c>
      <c r="P30" s="28">
        <f t="shared" si="7"/>
        <v>86.299576129524425</v>
      </c>
      <c r="Q30" s="31"/>
    </row>
    <row r="31" spans="1:17">
      <c r="A31" s="26" t="s">
        <v>21</v>
      </c>
      <c r="B31" s="27">
        <v>176</v>
      </c>
      <c r="C31" s="27">
        <v>32921</v>
      </c>
      <c r="D31" s="27">
        <v>106864</v>
      </c>
      <c r="E31" s="27">
        <v>33082</v>
      </c>
      <c r="F31" s="27">
        <v>172867</v>
      </c>
      <c r="G31" s="27">
        <v>40</v>
      </c>
      <c r="H31" s="27">
        <v>173083</v>
      </c>
      <c r="I31" s="27">
        <v>172676.93332141067</v>
      </c>
      <c r="J31" s="28">
        <f t="shared" si="1"/>
        <v>0.10192444156533864</v>
      </c>
      <c r="K31" s="28">
        <f t="shared" si="2"/>
        <v>19.065082618025645</v>
      </c>
      <c r="L31" s="28">
        <f t="shared" si="3"/>
        <v>61.886667746808804</v>
      </c>
      <c r="M31" s="28">
        <f t="shared" si="4"/>
        <v>19.158320317412119</v>
      </c>
      <c r="N31" s="28">
        <f t="shared" si="5"/>
        <v>100.11007068224657</v>
      </c>
      <c r="O31" s="28">
        <f t="shared" si="6"/>
        <v>2.3164645810304238E-2</v>
      </c>
      <c r="P31" s="28">
        <f t="shared" si="7"/>
        <v>100.23515976962221</v>
      </c>
      <c r="Q31" s="31"/>
    </row>
    <row r="32" spans="1:17">
      <c r="A32" s="26" t="s">
        <v>22</v>
      </c>
      <c r="B32" s="27">
        <v>8</v>
      </c>
      <c r="C32" s="27">
        <v>2155</v>
      </c>
      <c r="D32" s="27">
        <v>2593</v>
      </c>
      <c r="E32" s="27">
        <v>642</v>
      </c>
      <c r="F32" s="27">
        <v>5390</v>
      </c>
      <c r="G32" s="27"/>
      <c r="H32" s="27">
        <v>5398</v>
      </c>
      <c r="I32" s="27">
        <v>5023.1682104062802</v>
      </c>
      <c r="J32" s="28">
        <f t="shared" si="1"/>
        <v>0.15926203672468595</v>
      </c>
      <c r="K32" s="28">
        <f t="shared" si="2"/>
        <v>42.901211142712278</v>
      </c>
      <c r="L32" s="28">
        <f t="shared" si="3"/>
        <v>51.62080765338883</v>
      </c>
      <c r="M32" s="28">
        <f t="shared" si="4"/>
        <v>12.780778447156047</v>
      </c>
      <c r="N32" s="28">
        <f t="shared" si="5"/>
        <v>107.30279724325716</v>
      </c>
      <c r="O32" s="28">
        <f t="shared" si="6"/>
        <v>0</v>
      </c>
      <c r="P32" s="28">
        <f t="shared" si="7"/>
        <v>107.46205927998184</v>
      </c>
      <c r="Q32" s="31"/>
    </row>
    <row r="33" spans="1:17">
      <c r="A33" s="26" t="s">
        <v>23</v>
      </c>
      <c r="B33" s="27">
        <v>30</v>
      </c>
      <c r="C33" s="27">
        <v>652</v>
      </c>
      <c r="D33" s="27">
        <v>2192</v>
      </c>
      <c r="E33" s="27">
        <v>114</v>
      </c>
      <c r="F33" s="27">
        <v>2958</v>
      </c>
      <c r="G33" s="27"/>
      <c r="H33" s="27">
        <v>2988</v>
      </c>
      <c r="I33" s="27">
        <v>2962.2764237037841</v>
      </c>
      <c r="J33" s="28">
        <f t="shared" si="1"/>
        <v>1.0127346577093064</v>
      </c>
      <c r="K33" s="28">
        <f t="shared" si="2"/>
        <v>22.010099894215593</v>
      </c>
      <c r="L33" s="28">
        <f t="shared" si="3"/>
        <v>73.997145656626657</v>
      </c>
      <c r="M33" s="28">
        <f t="shared" si="4"/>
        <v>3.8483916992953642</v>
      </c>
      <c r="N33" s="28">
        <f t="shared" si="5"/>
        <v>99.855637250137605</v>
      </c>
      <c r="O33" s="28">
        <f t="shared" si="6"/>
        <v>0</v>
      </c>
      <c r="P33" s="28">
        <f t="shared" si="7"/>
        <v>100.86837190784692</v>
      </c>
      <c r="Q33" s="31"/>
    </row>
    <row r="34" spans="1:17">
      <c r="A34" s="26" t="s">
        <v>24</v>
      </c>
      <c r="B34" s="27">
        <v>300</v>
      </c>
      <c r="C34" s="27">
        <v>2252</v>
      </c>
      <c r="D34" s="27">
        <v>14383</v>
      </c>
      <c r="E34" s="27">
        <v>252</v>
      </c>
      <c r="F34" s="27">
        <v>16887</v>
      </c>
      <c r="G34" s="27"/>
      <c r="H34" s="27">
        <v>17187</v>
      </c>
      <c r="I34" s="27">
        <v>18024.68766636807</v>
      </c>
      <c r="J34" s="28">
        <f t="shared" si="1"/>
        <v>1.6643839025281111</v>
      </c>
      <c r="K34" s="28">
        <f t="shared" si="2"/>
        <v>12.493975161644354</v>
      </c>
      <c r="L34" s="28">
        <f t="shared" si="3"/>
        <v>79.796112233539404</v>
      </c>
      <c r="M34" s="28">
        <f t="shared" si="4"/>
        <v>1.3980824781236132</v>
      </c>
      <c r="N34" s="28">
        <f t="shared" si="5"/>
        <v>93.688169873307373</v>
      </c>
      <c r="O34" s="28">
        <f t="shared" si="6"/>
        <v>0</v>
      </c>
      <c r="P34" s="28">
        <f t="shared" si="7"/>
        <v>95.352553775835489</v>
      </c>
      <c r="Q34" s="31"/>
    </row>
    <row r="35" spans="1:17">
      <c r="A35" s="26" t="s">
        <v>25</v>
      </c>
      <c r="B35" s="27">
        <v>29</v>
      </c>
      <c r="C35" s="27">
        <v>445</v>
      </c>
      <c r="D35" s="27">
        <v>949</v>
      </c>
      <c r="E35" s="27">
        <v>106</v>
      </c>
      <c r="F35" s="27">
        <v>1500</v>
      </c>
      <c r="G35" s="27"/>
      <c r="H35" s="27">
        <v>1529</v>
      </c>
      <c r="I35" s="27">
        <v>1368.7360637921061</v>
      </c>
      <c r="J35" s="28">
        <f t="shared" si="1"/>
        <v>2.1187430336024766</v>
      </c>
      <c r="K35" s="28">
        <f t="shared" si="2"/>
        <v>32.51174655010697</v>
      </c>
      <c r="L35" s="28">
        <f t="shared" si="3"/>
        <v>69.334039272025876</v>
      </c>
      <c r="M35" s="28">
        <f t="shared" si="4"/>
        <v>7.7443710883400874</v>
      </c>
      <c r="N35" s="28">
        <f t="shared" si="5"/>
        <v>109.59015691047294</v>
      </c>
      <c r="O35" s="28">
        <f t="shared" si="6"/>
        <v>0</v>
      </c>
      <c r="P35" s="28">
        <f t="shared" si="7"/>
        <v>111.70889994407541</v>
      </c>
      <c r="Q35" s="31"/>
    </row>
    <row r="36" spans="1:17">
      <c r="A36" s="26" t="s">
        <v>26</v>
      </c>
      <c r="B36" s="27">
        <v>30</v>
      </c>
      <c r="C36" s="27">
        <v>2735</v>
      </c>
      <c r="D36" s="27">
        <v>6046</v>
      </c>
      <c r="E36" s="27">
        <v>782</v>
      </c>
      <c r="F36" s="27">
        <v>9563</v>
      </c>
      <c r="G36" s="27"/>
      <c r="H36" s="27">
        <v>9593</v>
      </c>
      <c r="I36" s="27">
        <v>9689.1494994406803</v>
      </c>
      <c r="J36" s="28">
        <f t="shared" si="1"/>
        <v>0.30962469927553282</v>
      </c>
      <c r="K36" s="28">
        <f t="shared" si="2"/>
        <v>28.227451750619409</v>
      </c>
      <c r="L36" s="28">
        <f t="shared" si="3"/>
        <v>62.399697727329048</v>
      </c>
      <c r="M36" s="28">
        <f t="shared" si="4"/>
        <v>8.0708838277822217</v>
      </c>
      <c r="N36" s="28">
        <f t="shared" si="5"/>
        <v>98.698033305730675</v>
      </c>
      <c r="O36" s="28">
        <f t="shared" si="6"/>
        <v>0</v>
      </c>
      <c r="P36" s="28">
        <f t="shared" si="7"/>
        <v>99.007658005006206</v>
      </c>
      <c r="Q36" s="31"/>
    </row>
    <row r="37" spans="1:17">
      <c r="A37" s="26" t="s">
        <v>27</v>
      </c>
      <c r="B37" s="27">
        <v>54</v>
      </c>
      <c r="C37" s="27">
        <v>2689</v>
      </c>
      <c r="D37" s="27">
        <v>4835</v>
      </c>
      <c r="E37" s="27">
        <v>118</v>
      </c>
      <c r="F37" s="27">
        <v>7642</v>
      </c>
      <c r="G37" s="27"/>
      <c r="H37" s="27">
        <v>7696</v>
      </c>
      <c r="I37" s="27">
        <v>7186.8266040505914</v>
      </c>
      <c r="J37" s="28">
        <f t="shared" si="1"/>
        <v>0.75137474402909454</v>
      </c>
      <c r="K37" s="28">
        <f t="shared" si="2"/>
        <v>37.415679383226582</v>
      </c>
      <c r="L37" s="28">
        <f t="shared" si="3"/>
        <v>67.275868284827268</v>
      </c>
      <c r="M37" s="28">
        <f t="shared" si="4"/>
        <v>1.641892959174688</v>
      </c>
      <c r="N37" s="28">
        <f t="shared" si="5"/>
        <v>106.33344062722853</v>
      </c>
      <c r="O37" s="28">
        <f t="shared" si="6"/>
        <v>0</v>
      </c>
      <c r="P37" s="28">
        <f t="shared" si="7"/>
        <v>107.08481537125762</v>
      </c>
      <c r="Q37" s="31"/>
    </row>
    <row r="38" spans="1:17">
      <c r="A38" s="26" t="s">
        <v>28</v>
      </c>
      <c r="B38" s="27">
        <v>58</v>
      </c>
      <c r="C38" s="27">
        <v>8386</v>
      </c>
      <c r="D38" s="27">
        <v>18119</v>
      </c>
      <c r="E38" s="27">
        <v>2666</v>
      </c>
      <c r="F38" s="27">
        <v>29171</v>
      </c>
      <c r="G38" s="27"/>
      <c r="H38" s="27">
        <v>29229</v>
      </c>
      <c r="I38" s="27">
        <v>29388.737957833921</v>
      </c>
      <c r="J38" s="28">
        <f t="shared" si="1"/>
        <v>0.19735451070820617</v>
      </c>
      <c r="K38" s="28">
        <f t="shared" si="2"/>
        <v>28.53474011722443</v>
      </c>
      <c r="L38" s="28">
        <f t="shared" si="3"/>
        <v>61.652868612448067</v>
      </c>
      <c r="M38" s="28">
        <f t="shared" si="4"/>
        <v>9.0715021646220286</v>
      </c>
      <c r="N38" s="28">
        <f t="shared" si="5"/>
        <v>99.259110894294523</v>
      </c>
      <c r="O38" s="28">
        <f t="shared" si="6"/>
        <v>0</v>
      </c>
      <c r="P38" s="28">
        <f t="shared" si="7"/>
        <v>99.456465405002731</v>
      </c>
      <c r="Q38" s="31"/>
    </row>
    <row r="39" spans="1:17">
      <c r="A39" s="26" t="s">
        <v>29</v>
      </c>
      <c r="B39" s="27">
        <v>10</v>
      </c>
      <c r="C39" s="27">
        <v>2156</v>
      </c>
      <c r="D39" s="27">
        <v>7415</v>
      </c>
      <c r="E39" s="27">
        <v>509</v>
      </c>
      <c r="F39" s="27">
        <v>10080</v>
      </c>
      <c r="G39" s="27"/>
      <c r="H39" s="27">
        <v>10090</v>
      </c>
      <c r="I39" s="27">
        <v>10654.591766286891</v>
      </c>
      <c r="J39" s="28">
        <f t="shared" si="1"/>
        <v>9.3856247328422848E-2</v>
      </c>
      <c r="K39" s="28">
        <f t="shared" si="2"/>
        <v>20.235406924007965</v>
      </c>
      <c r="L39" s="28">
        <f t="shared" si="3"/>
        <v>69.594407394025538</v>
      </c>
      <c r="M39" s="28">
        <f t="shared" si="4"/>
        <v>4.7772829890167223</v>
      </c>
      <c r="N39" s="28">
        <f t="shared" si="5"/>
        <v>94.607097307050225</v>
      </c>
      <c r="O39" s="28">
        <f t="shared" si="6"/>
        <v>0</v>
      </c>
      <c r="P39" s="28">
        <f t="shared" si="7"/>
        <v>94.700953554378643</v>
      </c>
      <c r="Q39" s="31"/>
    </row>
    <row r="40" spans="1:17">
      <c r="A40" s="26" t="s">
        <v>30</v>
      </c>
      <c r="B40" s="27">
        <v>103</v>
      </c>
      <c r="C40" s="27">
        <v>1490</v>
      </c>
      <c r="D40" s="27">
        <v>2836</v>
      </c>
      <c r="E40" s="27">
        <v>76</v>
      </c>
      <c r="F40" s="27">
        <v>4402</v>
      </c>
      <c r="G40" s="27"/>
      <c r="H40" s="27">
        <v>4505</v>
      </c>
      <c r="I40" s="27">
        <v>4633.2082602083292</v>
      </c>
      <c r="J40" s="28">
        <f t="shared" si="1"/>
        <v>2.2230815930421541</v>
      </c>
      <c r="K40" s="28">
        <f t="shared" si="2"/>
        <v>32.159141491580677</v>
      </c>
      <c r="L40" s="28">
        <f t="shared" si="3"/>
        <v>61.210285416189798</v>
      </c>
      <c r="M40" s="28">
        <f t="shared" si="4"/>
        <v>1.6403320492349875</v>
      </c>
      <c r="N40" s="28">
        <f t="shared" si="5"/>
        <v>95.009758957005459</v>
      </c>
      <c r="O40" s="28">
        <f t="shared" si="6"/>
        <v>0</v>
      </c>
      <c r="P40" s="28">
        <f t="shared" si="7"/>
        <v>97.232840550047612</v>
      </c>
      <c r="Q40" s="31"/>
    </row>
    <row r="41" spans="1:17">
      <c r="A41" s="26" t="s">
        <v>31</v>
      </c>
      <c r="B41" s="27">
        <v>497</v>
      </c>
      <c r="C41" s="27">
        <v>1997</v>
      </c>
      <c r="D41" s="27">
        <v>12437</v>
      </c>
      <c r="E41" s="27">
        <v>168</v>
      </c>
      <c r="F41" s="27">
        <v>14602</v>
      </c>
      <c r="G41" s="27"/>
      <c r="H41" s="27">
        <v>15099</v>
      </c>
      <c r="I41" s="27">
        <v>14423.245582340212</v>
      </c>
      <c r="J41" s="28">
        <f t="shared" si="1"/>
        <v>3.4458263721760769</v>
      </c>
      <c r="K41" s="28">
        <f t="shared" si="2"/>
        <v>13.845704759025404</v>
      </c>
      <c r="L41" s="28">
        <f t="shared" si="3"/>
        <v>86.22885833149671</v>
      </c>
      <c r="M41" s="28">
        <f t="shared" si="4"/>
        <v>1.1647863793271245</v>
      </c>
      <c r="N41" s="28">
        <f t="shared" si="5"/>
        <v>101.23934946984924</v>
      </c>
      <c r="O41" s="28">
        <f t="shared" si="6"/>
        <v>0</v>
      </c>
      <c r="P41" s="28">
        <f t="shared" si="7"/>
        <v>104.68517584202532</v>
      </c>
      <c r="Q41" s="31"/>
    </row>
    <row r="42" spans="1:17">
      <c r="A42" s="26" t="s">
        <v>32</v>
      </c>
      <c r="B42" s="27">
        <v>11</v>
      </c>
      <c r="C42" s="27">
        <v>2864</v>
      </c>
      <c r="D42" s="27">
        <v>11294</v>
      </c>
      <c r="E42" s="27">
        <v>1290</v>
      </c>
      <c r="F42" s="27">
        <v>15448</v>
      </c>
      <c r="G42" s="27"/>
      <c r="H42" s="27">
        <v>15459</v>
      </c>
      <c r="I42" s="27">
        <v>14025.70551979109</v>
      </c>
      <c r="J42" s="28">
        <f t="shared" si="1"/>
        <v>7.8427427301096239E-2</v>
      </c>
      <c r="K42" s="28">
        <f t="shared" si="2"/>
        <v>20.419650162758149</v>
      </c>
      <c r="L42" s="28">
        <f t="shared" si="3"/>
        <v>80.523578539870996</v>
      </c>
      <c r="M42" s="28">
        <f t="shared" si="4"/>
        <v>9.1973982925831042</v>
      </c>
      <c r="N42" s="28">
        <f t="shared" si="5"/>
        <v>110.14062699521224</v>
      </c>
      <c r="O42" s="28">
        <f t="shared" si="6"/>
        <v>0</v>
      </c>
      <c r="P42" s="28">
        <f t="shared" si="7"/>
        <v>110.21905442251334</v>
      </c>
      <c r="Q42" s="31"/>
    </row>
    <row r="43" spans="1:17">
      <c r="A43" s="26" t="s">
        <v>33</v>
      </c>
      <c r="B43" s="27">
        <v>12</v>
      </c>
      <c r="C43" s="27">
        <v>2608</v>
      </c>
      <c r="D43" s="27">
        <v>8140</v>
      </c>
      <c r="E43" s="27">
        <v>329</v>
      </c>
      <c r="F43" s="27">
        <v>11077</v>
      </c>
      <c r="G43" s="27"/>
      <c r="H43" s="27">
        <v>11089</v>
      </c>
      <c r="I43" s="27">
        <v>10257.59633483347</v>
      </c>
      <c r="J43" s="28">
        <f t="shared" si="1"/>
        <v>0.1169864713748732</v>
      </c>
      <c r="K43" s="28">
        <f t="shared" si="2"/>
        <v>25.425059778805775</v>
      </c>
      <c r="L43" s="28">
        <f t="shared" si="3"/>
        <v>79.355823082622322</v>
      </c>
      <c r="M43" s="28">
        <f t="shared" si="4"/>
        <v>3.2073790901944403</v>
      </c>
      <c r="N43" s="28">
        <f t="shared" si="5"/>
        <v>107.98826195162253</v>
      </c>
      <c r="O43" s="28">
        <f t="shared" si="6"/>
        <v>0</v>
      </c>
      <c r="P43" s="28">
        <f t="shared" si="7"/>
        <v>108.10524842299741</v>
      </c>
      <c r="Q43" s="31"/>
    </row>
    <row r="44" spans="1:17">
      <c r="A44" s="26" t="s">
        <v>34</v>
      </c>
      <c r="B44" s="27">
        <v>29</v>
      </c>
      <c r="C44" s="27">
        <v>3303</v>
      </c>
      <c r="D44" s="27">
        <v>10625</v>
      </c>
      <c r="E44" s="27">
        <v>570</v>
      </c>
      <c r="F44" s="27">
        <v>14498</v>
      </c>
      <c r="G44" s="27">
        <v>1041</v>
      </c>
      <c r="H44" s="27">
        <v>15568</v>
      </c>
      <c r="I44" s="27">
        <v>15892.74323032891</v>
      </c>
      <c r="J44" s="28">
        <f t="shared" si="1"/>
        <v>0.18247321799459934</v>
      </c>
      <c r="K44" s="28">
        <f t="shared" si="2"/>
        <v>20.783070311591779</v>
      </c>
      <c r="L44" s="28">
        <f t="shared" si="3"/>
        <v>66.854411765262682</v>
      </c>
      <c r="M44" s="28">
        <f t="shared" si="4"/>
        <v>3.5865425605835042</v>
      </c>
      <c r="N44" s="28">
        <f t="shared" si="5"/>
        <v>91.224024637437978</v>
      </c>
      <c r="O44" s="28">
        <f t="shared" si="6"/>
        <v>6.5501593080130318</v>
      </c>
      <c r="P44" s="28">
        <f t="shared" si="7"/>
        <v>97.956657163445598</v>
      </c>
      <c r="Q44" s="31"/>
    </row>
    <row r="45" spans="1:17">
      <c r="A45" s="26" t="s">
        <v>35</v>
      </c>
      <c r="B45" s="27">
        <v>14</v>
      </c>
      <c r="C45" s="27">
        <v>364</v>
      </c>
      <c r="D45" s="27">
        <v>271</v>
      </c>
      <c r="E45" s="27"/>
      <c r="F45" s="27">
        <v>635</v>
      </c>
      <c r="G45" s="27"/>
      <c r="H45" s="27">
        <v>649</v>
      </c>
      <c r="I45" s="27">
        <v>660.80672323534191</v>
      </c>
      <c r="J45" s="28">
        <f t="shared" si="1"/>
        <v>2.1186225121099431</v>
      </c>
      <c r="K45" s="28">
        <f t="shared" si="2"/>
        <v>55.084185314858523</v>
      </c>
      <c r="L45" s="28">
        <f t="shared" si="3"/>
        <v>41.010478627271041</v>
      </c>
      <c r="M45" s="28">
        <f t="shared" si="4"/>
        <v>0</v>
      </c>
      <c r="N45" s="28">
        <f t="shared" si="5"/>
        <v>96.094663942129557</v>
      </c>
      <c r="O45" s="28">
        <f t="shared" si="6"/>
        <v>0</v>
      </c>
      <c r="P45" s="28">
        <f t="shared" si="7"/>
        <v>98.213286454239508</v>
      </c>
      <c r="Q45" s="31"/>
    </row>
    <row r="46" spans="1:17">
      <c r="A46" s="26" t="s">
        <v>36</v>
      </c>
      <c r="B46" s="27">
        <v>101</v>
      </c>
      <c r="C46" s="27">
        <v>3252</v>
      </c>
      <c r="D46" s="27">
        <v>6911</v>
      </c>
      <c r="E46" s="27">
        <v>298</v>
      </c>
      <c r="F46" s="27">
        <v>10461</v>
      </c>
      <c r="G46" s="27"/>
      <c r="H46" s="27">
        <v>10562</v>
      </c>
      <c r="I46" s="27">
        <v>10361.9047542193</v>
      </c>
      <c r="J46" s="28">
        <f t="shared" si="1"/>
        <v>0.97472426542883883</v>
      </c>
      <c r="K46" s="28">
        <f t="shared" si="2"/>
        <v>31.384191199748354</v>
      </c>
      <c r="L46" s="28">
        <f t="shared" si="3"/>
        <v>66.696231667115896</v>
      </c>
      <c r="M46" s="28">
        <f t="shared" si="4"/>
        <v>2.8759191197801384</v>
      </c>
      <c r="N46" s="28">
        <f t="shared" si="5"/>
        <v>100.95634198664439</v>
      </c>
      <c r="O46" s="28">
        <f t="shared" si="6"/>
        <v>0</v>
      </c>
      <c r="P46" s="28">
        <f t="shared" si="7"/>
        <v>101.93106625207322</v>
      </c>
      <c r="Q46" s="31"/>
    </row>
    <row r="47" spans="1:17">
      <c r="A47" s="26" t="s">
        <v>37</v>
      </c>
      <c r="B47" s="27"/>
      <c r="C47" s="27">
        <v>142</v>
      </c>
      <c r="D47" s="27">
        <v>439</v>
      </c>
      <c r="E47" s="27"/>
      <c r="F47" s="27">
        <v>581</v>
      </c>
      <c r="G47" s="27"/>
      <c r="H47" s="27">
        <v>581</v>
      </c>
      <c r="I47" s="27">
        <v>685.83245147997297</v>
      </c>
      <c r="J47" s="28">
        <f t="shared" si="1"/>
        <v>0</v>
      </c>
      <c r="K47" s="28">
        <f t="shared" si="2"/>
        <v>20.704765383086652</v>
      </c>
      <c r="L47" s="28">
        <f t="shared" si="3"/>
        <v>64.009802839260843</v>
      </c>
      <c r="M47" s="28">
        <f t="shared" si="4"/>
        <v>0</v>
      </c>
      <c r="N47" s="28">
        <f t="shared" si="5"/>
        <v>84.714568222347495</v>
      </c>
      <c r="O47" s="28">
        <f t="shared" si="6"/>
        <v>0</v>
      </c>
      <c r="P47" s="28">
        <f t="shared" si="7"/>
        <v>84.714568222347495</v>
      </c>
      <c r="Q47" s="31"/>
    </row>
    <row r="48" spans="1:17">
      <c r="A48" s="26" t="s">
        <v>38</v>
      </c>
      <c r="B48" s="27">
        <v>23</v>
      </c>
      <c r="C48" s="27">
        <v>8479</v>
      </c>
      <c r="D48" s="27">
        <v>15147</v>
      </c>
      <c r="E48" s="27">
        <v>1060</v>
      </c>
      <c r="F48" s="27">
        <v>24686</v>
      </c>
      <c r="G48" s="27"/>
      <c r="H48" s="27">
        <v>24709</v>
      </c>
      <c r="I48" s="27">
        <v>23272.504821242732</v>
      </c>
      <c r="J48" s="28">
        <f t="shared" si="1"/>
        <v>9.8829069653929152E-2</v>
      </c>
      <c r="K48" s="28">
        <f t="shared" si="2"/>
        <v>36.433551373724576</v>
      </c>
      <c r="L48" s="28">
        <f t="shared" si="3"/>
        <v>65.085387741220217</v>
      </c>
      <c r="M48" s="28">
        <f t="shared" si="4"/>
        <v>4.5547310362245614</v>
      </c>
      <c r="N48" s="28">
        <f t="shared" si="5"/>
        <v>106.07367015116935</v>
      </c>
      <c r="O48" s="28">
        <f t="shared" si="6"/>
        <v>0</v>
      </c>
      <c r="P48" s="28">
        <f t="shared" si="7"/>
        <v>106.17249922082328</v>
      </c>
      <c r="Q48" s="31"/>
    </row>
    <row r="49" spans="1:17">
      <c r="A49" s="26" t="s">
        <v>39</v>
      </c>
      <c r="B49" s="27">
        <v>10</v>
      </c>
      <c r="C49" s="27">
        <v>325</v>
      </c>
      <c r="D49" s="27">
        <v>948</v>
      </c>
      <c r="E49" s="27"/>
      <c r="F49" s="27">
        <v>1273</v>
      </c>
      <c r="G49" s="27"/>
      <c r="H49" s="27">
        <v>1283</v>
      </c>
      <c r="I49" s="27">
        <v>1347.598818576239</v>
      </c>
      <c r="J49" s="28">
        <f t="shared" si="1"/>
        <v>0.74206060899972959</v>
      </c>
      <c r="K49" s="28">
        <f t="shared" si="2"/>
        <v>24.116969792491211</v>
      </c>
      <c r="L49" s="28">
        <f t="shared" si="3"/>
        <v>70.347345733174365</v>
      </c>
      <c r="M49" s="28">
        <f t="shared" si="4"/>
        <v>0</v>
      </c>
      <c r="N49" s="28">
        <f t="shared" si="5"/>
        <v>94.464315525665583</v>
      </c>
      <c r="O49" s="28">
        <f t="shared" si="6"/>
        <v>0</v>
      </c>
      <c r="P49" s="28">
        <f t="shared" si="7"/>
        <v>95.206376134665305</v>
      </c>
      <c r="Q49" s="31"/>
    </row>
    <row r="50" spans="1:17">
      <c r="A50" s="26" t="s">
        <v>40</v>
      </c>
      <c r="B50" s="27">
        <v>15</v>
      </c>
      <c r="C50" s="27">
        <v>683</v>
      </c>
      <c r="D50" s="27">
        <v>2836</v>
      </c>
      <c r="E50" s="27">
        <v>193</v>
      </c>
      <c r="F50" s="27">
        <v>3712</v>
      </c>
      <c r="G50" s="27"/>
      <c r="H50" s="27">
        <v>3727</v>
      </c>
      <c r="I50" s="27">
        <v>4019.5671918289358</v>
      </c>
      <c r="J50" s="28">
        <f t="shared" si="1"/>
        <v>0.37317450571525035</v>
      </c>
      <c r="K50" s="28">
        <f t="shared" si="2"/>
        <v>16.991879160234401</v>
      </c>
      <c r="L50" s="28">
        <f t="shared" si="3"/>
        <v>70.554859880563328</v>
      </c>
      <c r="M50" s="28">
        <f t="shared" si="4"/>
        <v>4.8015119735362211</v>
      </c>
      <c r="N50" s="28">
        <f t="shared" si="5"/>
        <v>92.348251014333954</v>
      </c>
      <c r="O50" s="28">
        <f t="shared" si="6"/>
        <v>0</v>
      </c>
      <c r="P50" s="28">
        <f t="shared" si="7"/>
        <v>92.721425520049209</v>
      </c>
      <c r="Q50" s="31"/>
    </row>
    <row r="51" spans="1:17">
      <c r="A51" s="26" t="s">
        <v>41</v>
      </c>
      <c r="B51" s="27">
        <v>14</v>
      </c>
      <c r="C51" s="27">
        <v>945</v>
      </c>
      <c r="D51" s="27">
        <v>1368</v>
      </c>
      <c r="E51" s="27"/>
      <c r="F51" s="27">
        <v>2313</v>
      </c>
      <c r="G51" s="27"/>
      <c r="H51" s="27">
        <v>2327</v>
      </c>
      <c r="I51" s="27">
        <v>2397.2704386501478</v>
      </c>
      <c r="J51" s="28">
        <f t="shared" si="1"/>
        <v>0.58399752377888181</v>
      </c>
      <c r="K51" s="28">
        <f t="shared" si="2"/>
        <v>39.419832855074517</v>
      </c>
      <c r="L51" s="28">
        <f t="shared" si="3"/>
        <v>57.064900894965021</v>
      </c>
      <c r="M51" s="28">
        <f t="shared" si="4"/>
        <v>0</v>
      </c>
      <c r="N51" s="28">
        <f t="shared" si="5"/>
        <v>96.484733750039538</v>
      </c>
      <c r="O51" s="28">
        <f t="shared" si="6"/>
        <v>0</v>
      </c>
      <c r="P51" s="28">
        <f t="shared" si="7"/>
        <v>97.068731273818415</v>
      </c>
      <c r="Q51" s="31"/>
    </row>
    <row r="52" spans="1:17">
      <c r="A52" s="26" t="s">
        <v>42</v>
      </c>
      <c r="B52" s="27">
        <v>6</v>
      </c>
      <c r="C52" s="27">
        <v>1118</v>
      </c>
      <c r="D52" s="27">
        <v>3843</v>
      </c>
      <c r="E52" s="27">
        <v>308</v>
      </c>
      <c r="F52" s="27">
        <v>5269</v>
      </c>
      <c r="G52" s="27"/>
      <c r="H52" s="27">
        <v>5275</v>
      </c>
      <c r="I52" s="27">
        <v>6461.8956407313344</v>
      </c>
      <c r="J52" s="28">
        <f t="shared" si="1"/>
        <v>9.2852010208585495E-2</v>
      </c>
      <c r="K52" s="28">
        <f t="shared" si="2"/>
        <v>17.30142456886643</v>
      </c>
      <c r="L52" s="28">
        <f t="shared" si="3"/>
        <v>59.471712538599014</v>
      </c>
      <c r="M52" s="28">
        <f t="shared" si="4"/>
        <v>4.7664031907073889</v>
      </c>
      <c r="N52" s="28">
        <f t="shared" si="5"/>
        <v>81.539540298172838</v>
      </c>
      <c r="O52" s="28">
        <f t="shared" si="6"/>
        <v>0</v>
      </c>
      <c r="P52" s="28">
        <f t="shared" si="7"/>
        <v>81.632392308381412</v>
      </c>
      <c r="Q52" s="31"/>
    </row>
    <row r="53" spans="1:17">
      <c r="A53" s="26" t="s">
        <v>43</v>
      </c>
      <c r="B53" s="27">
        <v>67</v>
      </c>
      <c r="C53" s="27">
        <v>5803</v>
      </c>
      <c r="D53" s="27">
        <v>9690</v>
      </c>
      <c r="E53" s="27">
        <v>359</v>
      </c>
      <c r="F53" s="27">
        <v>15852</v>
      </c>
      <c r="G53" s="27"/>
      <c r="H53" s="27">
        <v>15919</v>
      </c>
      <c r="I53" s="27">
        <v>16690.742053557409</v>
      </c>
      <c r="J53" s="28">
        <f t="shared" si="1"/>
        <v>0.40142013929045078</v>
      </c>
      <c r="K53" s="28">
        <f t="shared" si="2"/>
        <v>34.767777138843073</v>
      </c>
      <c r="L53" s="28">
        <f t="shared" si="3"/>
        <v>58.056136563051766</v>
      </c>
      <c r="M53" s="28">
        <f t="shared" si="4"/>
        <v>2.1508929851533112</v>
      </c>
      <c r="N53" s="28">
        <f t="shared" si="5"/>
        <v>94.974806687048144</v>
      </c>
      <c r="O53" s="28">
        <f t="shared" si="6"/>
        <v>0</v>
      </c>
      <c r="P53" s="28">
        <f t="shared" si="7"/>
        <v>95.376226826338595</v>
      </c>
      <c r="Q53" s="31"/>
    </row>
    <row r="54" spans="1:17">
      <c r="A54" s="26" t="s">
        <v>44</v>
      </c>
      <c r="B54" s="27">
        <v>30</v>
      </c>
      <c r="C54" s="27">
        <v>1191</v>
      </c>
      <c r="D54" s="27">
        <v>1294</v>
      </c>
      <c r="E54" s="27"/>
      <c r="F54" s="27">
        <v>2485</v>
      </c>
      <c r="G54" s="27"/>
      <c r="H54" s="27">
        <v>2515</v>
      </c>
      <c r="I54" s="27">
        <v>2419.02638234507</v>
      </c>
      <c r="J54" s="28">
        <f t="shared" si="1"/>
        <v>1.2401683676933355</v>
      </c>
      <c r="K54" s="28">
        <f t="shared" si="2"/>
        <v>49.234684197425416</v>
      </c>
      <c r="L54" s="28">
        <f t="shared" si="3"/>
        <v>53.492595593172538</v>
      </c>
      <c r="M54" s="28">
        <f t="shared" si="4"/>
        <v>0</v>
      </c>
      <c r="N54" s="28">
        <f t="shared" si="5"/>
        <v>102.72727979059796</v>
      </c>
      <c r="O54" s="28">
        <f t="shared" si="6"/>
        <v>0</v>
      </c>
      <c r="P54" s="28">
        <f t="shared" si="7"/>
        <v>103.96744815829129</v>
      </c>
      <c r="Q54" s="31"/>
    </row>
    <row r="55" spans="1:17">
      <c r="A55" s="26" t="s">
        <v>45</v>
      </c>
      <c r="B55" s="27"/>
      <c r="C55" s="27">
        <v>990</v>
      </c>
      <c r="D55" s="27">
        <v>6044</v>
      </c>
      <c r="E55" s="27">
        <v>144</v>
      </c>
      <c r="F55" s="27">
        <v>7178</v>
      </c>
      <c r="G55" s="27"/>
      <c r="H55" s="27">
        <v>7178</v>
      </c>
      <c r="I55" s="27">
        <v>6927.7883124458394</v>
      </c>
      <c r="J55" s="28">
        <f t="shared" si="1"/>
        <v>0</v>
      </c>
      <c r="K55" s="28">
        <f t="shared" si="2"/>
        <v>14.290274981720433</v>
      </c>
      <c r="L55" s="28">
        <f t="shared" si="3"/>
        <v>87.242850494462928</v>
      </c>
      <c r="M55" s="28">
        <f t="shared" si="4"/>
        <v>2.0785854518866085</v>
      </c>
      <c r="N55" s="28">
        <f t="shared" si="5"/>
        <v>103.61171092806997</v>
      </c>
      <c r="O55" s="28">
        <f t="shared" si="6"/>
        <v>0</v>
      </c>
      <c r="P55" s="28">
        <f t="shared" si="7"/>
        <v>103.61171092806997</v>
      </c>
      <c r="Q55" s="31"/>
    </row>
    <row r="56" spans="1:17">
      <c r="A56" s="26" t="s">
        <v>46</v>
      </c>
      <c r="B56" s="27">
        <v>70</v>
      </c>
      <c r="C56" s="27">
        <v>629</v>
      </c>
      <c r="D56" s="27">
        <v>689</v>
      </c>
      <c r="E56" s="27"/>
      <c r="F56" s="27">
        <v>1318</v>
      </c>
      <c r="G56" s="27"/>
      <c r="H56" s="27">
        <v>1388</v>
      </c>
      <c r="I56" s="27">
        <v>1483.16140949534</v>
      </c>
      <c r="J56" s="28">
        <f t="shared" si="1"/>
        <v>4.7196481483305437</v>
      </c>
      <c r="K56" s="28">
        <f t="shared" si="2"/>
        <v>42.40940978999874</v>
      </c>
      <c r="L56" s="28">
        <f t="shared" si="3"/>
        <v>46.454822488567778</v>
      </c>
      <c r="M56" s="28">
        <f t="shared" si="4"/>
        <v>0</v>
      </c>
      <c r="N56" s="28">
        <f t="shared" si="5"/>
        <v>88.864232278566519</v>
      </c>
      <c r="O56" s="28">
        <f t="shared" si="6"/>
        <v>0</v>
      </c>
      <c r="P56" s="28">
        <f t="shared" si="7"/>
        <v>93.583880426897053</v>
      </c>
      <c r="Q56" s="31"/>
    </row>
    <row r="57" spans="1:17">
      <c r="A57" s="26" t="s">
        <v>47</v>
      </c>
      <c r="B57" s="27">
        <v>108</v>
      </c>
      <c r="C57" s="27">
        <v>1976</v>
      </c>
      <c r="D57" s="27">
        <v>5253</v>
      </c>
      <c r="E57" s="27">
        <v>232</v>
      </c>
      <c r="F57" s="27">
        <v>7461</v>
      </c>
      <c r="G57" s="27"/>
      <c r="H57" s="27">
        <v>7569</v>
      </c>
      <c r="I57" s="27">
        <v>8207.3314466161009</v>
      </c>
      <c r="J57" s="28">
        <f t="shared" si="1"/>
        <v>1.3158966553559697</v>
      </c>
      <c r="K57" s="28">
        <f t="shared" si="2"/>
        <v>24.076035101698114</v>
      </c>
      <c r="L57" s="28">
        <f t="shared" si="3"/>
        <v>64.003751209119528</v>
      </c>
      <c r="M57" s="28">
        <f t="shared" si="4"/>
        <v>2.8267409633572682</v>
      </c>
      <c r="N57" s="28">
        <f t="shared" si="5"/>
        <v>90.906527274174906</v>
      </c>
      <c r="O57" s="28">
        <f t="shared" si="6"/>
        <v>0</v>
      </c>
      <c r="P57" s="28">
        <f t="shared" si="7"/>
        <v>92.222423929530876</v>
      </c>
      <c r="Q57" s="31"/>
    </row>
    <row r="58" spans="1:17" ht="16.5" thickBot="1">
      <c r="A58" s="21"/>
    </row>
    <row r="59" spans="1:17" ht="15" customHeight="1" thickBot="1">
      <c r="A59" s="66" t="s">
        <v>111</v>
      </c>
      <c r="B59" s="66" t="s">
        <v>85</v>
      </c>
      <c r="C59" s="66"/>
      <c r="D59" s="66"/>
      <c r="E59" s="66"/>
      <c r="F59" s="66"/>
      <c r="G59" s="66"/>
      <c r="H59" s="66"/>
      <c r="I59" s="65" t="s">
        <v>110</v>
      </c>
      <c r="J59" s="66" t="s">
        <v>84</v>
      </c>
      <c r="K59" s="66"/>
      <c r="L59" s="66"/>
      <c r="M59" s="66"/>
      <c r="N59" s="66"/>
      <c r="O59" s="66"/>
      <c r="P59" s="66"/>
      <c r="Q59" s="32"/>
    </row>
    <row r="60" spans="1:17" ht="15" customHeight="1" thickBot="1">
      <c r="A60" s="66"/>
      <c r="B60" s="60" t="s">
        <v>56</v>
      </c>
      <c r="C60" s="65" t="s">
        <v>58</v>
      </c>
      <c r="D60" s="65"/>
      <c r="E60" s="65"/>
      <c r="F60" s="65"/>
      <c r="G60" s="60" t="s">
        <v>62</v>
      </c>
      <c r="H60" s="66" t="s">
        <v>63</v>
      </c>
      <c r="I60" s="65"/>
      <c r="J60" s="60" t="s">
        <v>56</v>
      </c>
      <c r="K60" s="65" t="s">
        <v>58</v>
      </c>
      <c r="L60" s="65"/>
      <c r="M60" s="65"/>
      <c r="N60" s="65"/>
      <c r="O60" s="60" t="s">
        <v>62</v>
      </c>
      <c r="P60" s="66" t="s">
        <v>63</v>
      </c>
      <c r="Q60" s="32"/>
    </row>
    <row r="61" spans="1:17" ht="26.25" thickBot="1">
      <c r="A61" s="66"/>
      <c r="B61" s="61" t="s">
        <v>57</v>
      </c>
      <c r="C61" s="61" t="s">
        <v>59</v>
      </c>
      <c r="D61" s="61" t="s">
        <v>67</v>
      </c>
      <c r="E61" s="61" t="s">
        <v>60</v>
      </c>
      <c r="F61" s="61" t="s">
        <v>61</v>
      </c>
      <c r="G61" s="61" t="s">
        <v>59</v>
      </c>
      <c r="H61" s="66"/>
      <c r="I61" s="65"/>
      <c r="J61" s="61" t="s">
        <v>57</v>
      </c>
      <c r="K61" s="61" t="s">
        <v>59</v>
      </c>
      <c r="L61" s="61" t="s">
        <v>67</v>
      </c>
      <c r="M61" s="61" t="s">
        <v>60</v>
      </c>
      <c r="N61" s="61" t="s">
        <v>61</v>
      </c>
      <c r="O61" s="61" t="s">
        <v>59</v>
      </c>
      <c r="P61" s="66"/>
      <c r="Q61" s="32"/>
    </row>
    <row r="62" spans="1:17">
      <c r="A62" s="23" t="s">
        <v>1</v>
      </c>
      <c r="B62" s="24">
        <f>B63+B64+B65+B66+B67+B68+B69+B70</f>
        <v>2989</v>
      </c>
      <c r="C62" s="24">
        <f t="shared" ref="C62:I62" si="8">C63+C64+C65+C66+C67+C68+C69+C70</f>
        <v>157234</v>
      </c>
      <c r="D62" s="24">
        <f t="shared" si="8"/>
        <v>442743</v>
      </c>
      <c r="E62" s="24">
        <f t="shared" si="8"/>
        <v>67243</v>
      </c>
      <c r="F62" s="24">
        <f t="shared" si="8"/>
        <v>667220</v>
      </c>
      <c r="G62" s="24">
        <f t="shared" si="8"/>
        <v>1081</v>
      </c>
      <c r="H62" s="24">
        <f t="shared" si="8"/>
        <v>671290</v>
      </c>
      <c r="I62" s="24">
        <f t="shared" si="8"/>
        <v>671466.14504898665</v>
      </c>
      <c r="J62" s="25">
        <f t="shared" ref="J62:J70" si="9">B62*100/$I62</f>
        <v>0.44514530211823833</v>
      </c>
      <c r="K62" s="25">
        <f t="shared" ref="K62:K70" si="10">C62*100/$I62</f>
        <v>23.416519382154259</v>
      </c>
      <c r="L62" s="25">
        <f t="shared" ref="L62:L70" si="11">D62*100/$I62</f>
        <v>65.936756940694281</v>
      </c>
      <c r="M62" s="25">
        <f t="shared" ref="M62:M70" si="12">E62*100/$I62</f>
        <v>10.014354483217364</v>
      </c>
      <c r="N62" s="25">
        <f t="shared" ref="N62:N70" si="13">F62*100/$I62</f>
        <v>99.367630806065904</v>
      </c>
      <c r="O62" s="25">
        <f t="shared" ref="O62:O70" si="14">G62*100/$I62</f>
        <v>0.16099099082964724</v>
      </c>
      <c r="P62" s="25">
        <f t="shared" ref="P62:P70" si="15">H62*100/$I62</f>
        <v>99.973767099013784</v>
      </c>
      <c r="Q62" s="31"/>
    </row>
    <row r="63" spans="1:17">
      <c r="A63" s="26" t="s">
        <v>48</v>
      </c>
      <c r="B63" s="27">
        <f>B14+B25+B40+B41+B33</f>
        <v>1102</v>
      </c>
      <c r="C63" s="27">
        <f t="shared" ref="C63:I63" si="16">C14+C25+C40+C41+C33</f>
        <v>14489</v>
      </c>
      <c r="D63" s="27">
        <f t="shared" si="16"/>
        <v>45415</v>
      </c>
      <c r="E63" s="27">
        <f t="shared" si="16"/>
        <v>2935</v>
      </c>
      <c r="F63" s="27">
        <f t="shared" si="16"/>
        <v>62839</v>
      </c>
      <c r="G63" s="27">
        <f t="shared" si="16"/>
        <v>0</v>
      </c>
      <c r="H63" s="27">
        <f t="shared" si="16"/>
        <v>63941</v>
      </c>
      <c r="I63" s="27">
        <f t="shared" si="16"/>
        <v>62710.742494005986</v>
      </c>
      <c r="J63" s="28">
        <f t="shared" si="9"/>
        <v>1.7572746808177742</v>
      </c>
      <c r="K63" s="28">
        <f t="shared" si="10"/>
        <v>23.104494419572351</v>
      </c>
      <c r="L63" s="28">
        <f t="shared" si="11"/>
        <v>72.419809101033778</v>
      </c>
      <c r="M63" s="28">
        <f t="shared" si="12"/>
        <v>4.6802188640654876</v>
      </c>
      <c r="N63" s="28">
        <f t="shared" si="13"/>
        <v>100.20452238467161</v>
      </c>
      <c r="O63" s="28">
        <f t="shared" si="14"/>
        <v>0</v>
      </c>
      <c r="P63" s="28">
        <f t="shared" si="15"/>
        <v>101.96179706548938</v>
      </c>
      <c r="Q63" s="31"/>
    </row>
    <row r="64" spans="1:17">
      <c r="A64" s="26" t="s">
        <v>49</v>
      </c>
      <c r="B64" s="27">
        <f>B17+B24+B43+B44+B45+B51+B54+B56</f>
        <v>169</v>
      </c>
      <c r="C64" s="27">
        <f t="shared" ref="C64:I64" si="17">C17+C24+C43+C44+C45+C51+C54+C56</f>
        <v>10007</v>
      </c>
      <c r="D64" s="27">
        <f t="shared" si="17"/>
        <v>25515</v>
      </c>
      <c r="E64" s="27">
        <f t="shared" si="17"/>
        <v>899</v>
      </c>
      <c r="F64" s="27">
        <f t="shared" si="17"/>
        <v>36421</v>
      </c>
      <c r="G64" s="27">
        <f t="shared" si="17"/>
        <v>1041</v>
      </c>
      <c r="H64" s="27">
        <f t="shared" si="17"/>
        <v>37631</v>
      </c>
      <c r="I64" s="27">
        <f t="shared" si="17"/>
        <v>36977.196795841017</v>
      </c>
      <c r="J64" s="28">
        <f t="shared" si="9"/>
        <v>0.4570384308282886</v>
      </c>
      <c r="K64" s="28">
        <f t="shared" si="10"/>
        <v>27.062624717743692</v>
      </c>
      <c r="L64" s="28">
        <f t="shared" si="11"/>
        <v>69.001985577418836</v>
      </c>
      <c r="M64" s="28">
        <f t="shared" si="12"/>
        <v>2.4312281024534408</v>
      </c>
      <c r="N64" s="28">
        <f t="shared" si="13"/>
        <v>98.495838397615969</v>
      </c>
      <c r="O64" s="28">
        <f t="shared" si="14"/>
        <v>2.8152485591257306</v>
      </c>
      <c r="P64" s="28">
        <f t="shared" si="15"/>
        <v>101.76812538757</v>
      </c>
      <c r="Q64" s="31"/>
    </row>
    <row r="65" spans="1:17">
      <c r="A65" s="26" t="s">
        <v>50</v>
      </c>
      <c r="B65" s="27">
        <f>B31</f>
        <v>176</v>
      </c>
      <c r="C65" s="27">
        <f t="shared" ref="C65:I65" si="18">C31</f>
        <v>32921</v>
      </c>
      <c r="D65" s="27">
        <f t="shared" si="18"/>
        <v>106864</v>
      </c>
      <c r="E65" s="27">
        <f t="shared" si="18"/>
        <v>33082</v>
      </c>
      <c r="F65" s="27">
        <f t="shared" si="18"/>
        <v>172867</v>
      </c>
      <c r="G65" s="27">
        <f t="shared" si="18"/>
        <v>40</v>
      </c>
      <c r="H65" s="27">
        <f t="shared" si="18"/>
        <v>173083</v>
      </c>
      <c r="I65" s="27">
        <f t="shared" si="18"/>
        <v>172676.93332141067</v>
      </c>
      <c r="J65" s="28">
        <f t="shared" si="9"/>
        <v>0.10192444156533864</v>
      </c>
      <c r="K65" s="28">
        <f t="shared" si="10"/>
        <v>19.065082618025645</v>
      </c>
      <c r="L65" s="28">
        <f t="shared" si="11"/>
        <v>61.886667746808804</v>
      </c>
      <c r="M65" s="28">
        <f t="shared" si="12"/>
        <v>19.158320317412119</v>
      </c>
      <c r="N65" s="28">
        <f t="shared" si="13"/>
        <v>100.11007068224657</v>
      </c>
      <c r="O65" s="28">
        <f t="shared" si="14"/>
        <v>2.3164645810304238E-2</v>
      </c>
      <c r="P65" s="28">
        <f t="shared" si="15"/>
        <v>100.23515976962221</v>
      </c>
      <c r="Q65" s="31"/>
    </row>
    <row r="66" spans="1:17">
      <c r="A66" s="26" t="s">
        <v>51</v>
      </c>
      <c r="B66" s="27">
        <f>B26+B19+B37+B36+B42+B48</f>
        <v>383</v>
      </c>
      <c r="C66" s="27">
        <f t="shared" ref="C66:I66" si="19">C26+C19+C37+C36+C42+C48</f>
        <v>24785</v>
      </c>
      <c r="D66" s="27">
        <f t="shared" si="19"/>
        <v>53551</v>
      </c>
      <c r="E66" s="27">
        <f t="shared" si="19"/>
        <v>4452</v>
      </c>
      <c r="F66" s="27">
        <f t="shared" si="19"/>
        <v>82788</v>
      </c>
      <c r="G66" s="27">
        <f t="shared" si="19"/>
        <v>0</v>
      </c>
      <c r="H66" s="27">
        <f t="shared" si="19"/>
        <v>83171</v>
      </c>
      <c r="I66" s="27">
        <f t="shared" si="19"/>
        <v>79629.269509232457</v>
      </c>
      <c r="J66" s="28">
        <f t="shared" si="9"/>
        <v>0.48097891938540743</v>
      </c>
      <c r="K66" s="28">
        <f t="shared" si="10"/>
        <v>31.125489600436875</v>
      </c>
      <c r="L66" s="28">
        <f t="shared" si="11"/>
        <v>67.25039715928969</v>
      </c>
      <c r="M66" s="28">
        <f t="shared" si="12"/>
        <v>5.5909090054930388</v>
      </c>
      <c r="N66" s="28">
        <f t="shared" si="13"/>
        <v>103.96679576521962</v>
      </c>
      <c r="O66" s="28">
        <f t="shared" si="14"/>
        <v>0</v>
      </c>
      <c r="P66" s="28">
        <f t="shared" si="15"/>
        <v>104.44777468460502</v>
      </c>
      <c r="Q66" s="31"/>
    </row>
    <row r="67" spans="1:17">
      <c r="A67" s="26" t="s">
        <v>52</v>
      </c>
      <c r="B67" s="27">
        <f>B15+B16+B18+B20+B22+B46+B55</f>
        <v>248</v>
      </c>
      <c r="C67" s="27">
        <f t="shared" ref="C67:I67" si="20">C15+C16+C18+C20+C22+C46+C55</f>
        <v>20172</v>
      </c>
      <c r="D67" s="27">
        <f t="shared" si="20"/>
        <v>77521</v>
      </c>
      <c r="E67" s="27">
        <f t="shared" si="20"/>
        <v>13571</v>
      </c>
      <c r="F67" s="27">
        <f t="shared" si="20"/>
        <v>111264</v>
      </c>
      <c r="G67" s="27">
        <f t="shared" si="20"/>
        <v>0</v>
      </c>
      <c r="H67" s="27">
        <f t="shared" si="20"/>
        <v>111512</v>
      </c>
      <c r="I67" s="27">
        <f t="shared" si="20"/>
        <v>111899.86169502401</v>
      </c>
      <c r="J67" s="28">
        <f t="shared" si="9"/>
        <v>0.22162672611330683</v>
      </c>
      <c r="K67" s="28">
        <f t="shared" si="10"/>
        <v>18.026831932087198</v>
      </c>
      <c r="L67" s="28">
        <f t="shared" si="11"/>
        <v>69.277118689635714</v>
      </c>
      <c r="M67" s="28">
        <f t="shared" si="12"/>
        <v>12.12780766162777</v>
      </c>
      <c r="N67" s="28">
        <f t="shared" si="13"/>
        <v>99.431758283350689</v>
      </c>
      <c r="O67" s="28">
        <f t="shared" si="14"/>
        <v>0</v>
      </c>
      <c r="P67" s="28">
        <f t="shared" si="15"/>
        <v>99.653385009463989</v>
      </c>
      <c r="Q67" s="31"/>
    </row>
    <row r="68" spans="1:17">
      <c r="A68" s="26" t="s">
        <v>53</v>
      </c>
      <c r="B68" s="27">
        <f>B12+B23+B27+B28+B34+B35</f>
        <v>462</v>
      </c>
      <c r="C68" s="27">
        <f t="shared" ref="C68:I68" si="21">C12+C23+C27+C28+C34+C35</f>
        <v>25109</v>
      </c>
      <c r="D68" s="27">
        <f t="shared" si="21"/>
        <v>68067</v>
      </c>
      <c r="E68" s="27">
        <f t="shared" si="21"/>
        <v>6519</v>
      </c>
      <c r="F68" s="27">
        <f t="shared" si="21"/>
        <v>99695</v>
      </c>
      <c r="G68" s="27">
        <f t="shared" si="21"/>
        <v>0</v>
      </c>
      <c r="H68" s="27">
        <f t="shared" si="21"/>
        <v>100157</v>
      </c>
      <c r="I68" s="27">
        <f t="shared" si="21"/>
        <v>100822.09629001045</v>
      </c>
      <c r="J68" s="28">
        <f t="shared" si="9"/>
        <v>0.4582328844572689</v>
      </c>
      <c r="K68" s="28">
        <f t="shared" si="10"/>
        <v>24.904262978003388</v>
      </c>
      <c r="L68" s="28">
        <f t="shared" si="11"/>
        <v>67.511986463967361</v>
      </c>
      <c r="M68" s="28">
        <f t="shared" si="12"/>
        <v>6.4658445319847102</v>
      </c>
      <c r="N68" s="28">
        <f t="shared" si="13"/>
        <v>98.882093973955463</v>
      </c>
      <c r="O68" s="28">
        <f t="shared" si="14"/>
        <v>0</v>
      </c>
      <c r="P68" s="28">
        <f t="shared" si="15"/>
        <v>99.340326858412737</v>
      </c>
      <c r="Q68" s="31"/>
    </row>
    <row r="69" spans="1:17">
      <c r="A69" s="26" t="s">
        <v>54</v>
      </c>
      <c r="B69" s="27">
        <f>B29+B32+B38+B52+B53+B57</f>
        <v>255</v>
      </c>
      <c r="C69" s="27">
        <f t="shared" ref="C69:I69" si="22">C29+C32+C38+C52+C53+C57</f>
        <v>21806</v>
      </c>
      <c r="D69" s="27">
        <f t="shared" si="22"/>
        <v>41135</v>
      </c>
      <c r="E69" s="27">
        <f t="shared" si="22"/>
        <v>4335</v>
      </c>
      <c r="F69" s="27">
        <f t="shared" si="22"/>
        <v>67276</v>
      </c>
      <c r="G69" s="27">
        <f t="shared" si="22"/>
        <v>0</v>
      </c>
      <c r="H69" s="27">
        <f t="shared" si="22"/>
        <v>67531</v>
      </c>
      <c r="I69" s="27">
        <f t="shared" si="22"/>
        <v>70157.844314073765</v>
      </c>
      <c r="J69" s="28">
        <f t="shared" si="9"/>
        <v>0.36346612769122189</v>
      </c>
      <c r="K69" s="28">
        <f t="shared" si="10"/>
        <v>31.081342668371704</v>
      </c>
      <c r="L69" s="28">
        <f t="shared" si="11"/>
        <v>58.632075147366322</v>
      </c>
      <c r="M69" s="28">
        <f t="shared" si="12"/>
        <v>6.178924170750772</v>
      </c>
      <c r="N69" s="28">
        <f t="shared" si="13"/>
        <v>95.892341986488802</v>
      </c>
      <c r="O69" s="28">
        <f t="shared" si="14"/>
        <v>0</v>
      </c>
      <c r="P69" s="28">
        <f t="shared" si="15"/>
        <v>96.255808114180013</v>
      </c>
      <c r="Q69" s="31"/>
    </row>
    <row r="70" spans="1:17">
      <c r="A70" s="26" t="s">
        <v>55</v>
      </c>
      <c r="B70" s="27">
        <f>B13+B21+B30+B39+B47+B49+B50</f>
        <v>194</v>
      </c>
      <c r="C70" s="27">
        <f t="shared" ref="C70:I70" si="23">C13+C21+C30+C39+C47+C49+C50</f>
        <v>7945</v>
      </c>
      <c r="D70" s="27">
        <f t="shared" si="23"/>
        <v>24675</v>
      </c>
      <c r="E70" s="27">
        <f t="shared" si="23"/>
        <v>1450</v>
      </c>
      <c r="F70" s="27">
        <f t="shared" si="23"/>
        <v>34070</v>
      </c>
      <c r="G70" s="27">
        <f t="shared" si="23"/>
        <v>0</v>
      </c>
      <c r="H70" s="27">
        <f t="shared" si="23"/>
        <v>34264</v>
      </c>
      <c r="I70" s="27">
        <f t="shared" si="23"/>
        <v>36592.200629388266</v>
      </c>
      <c r="J70" s="28">
        <f t="shared" si="9"/>
        <v>0.53016762223421166</v>
      </c>
      <c r="K70" s="28">
        <f t="shared" si="10"/>
        <v>21.712277106447484</v>
      </c>
      <c r="L70" s="28">
        <f t="shared" si="11"/>
        <v>67.432402467160685</v>
      </c>
      <c r="M70" s="28">
        <f t="shared" si="12"/>
        <v>3.9625930527814788</v>
      </c>
      <c r="N70" s="28">
        <f t="shared" si="13"/>
        <v>93.107272626389644</v>
      </c>
      <c r="O70" s="28">
        <f t="shared" si="14"/>
        <v>0</v>
      </c>
      <c r="P70" s="28">
        <f t="shared" si="15"/>
        <v>93.637440248623861</v>
      </c>
      <c r="Q70" s="31"/>
    </row>
    <row r="72" spans="1:17">
      <c r="A72" s="33" t="s">
        <v>142</v>
      </c>
    </row>
    <row r="74" spans="1:17">
      <c r="A74" s="22"/>
    </row>
  </sheetData>
  <mergeCells count="16">
    <mergeCell ref="A8:A10"/>
    <mergeCell ref="B8:H8"/>
    <mergeCell ref="I8:I10"/>
    <mergeCell ref="J8:P8"/>
    <mergeCell ref="C9:F9"/>
    <mergeCell ref="H9:H10"/>
    <mergeCell ref="K9:N9"/>
    <mergeCell ref="P9:P10"/>
    <mergeCell ref="A59:A61"/>
    <mergeCell ref="B59:H59"/>
    <mergeCell ref="I59:I61"/>
    <mergeCell ref="J59:P59"/>
    <mergeCell ref="C60:F60"/>
    <mergeCell ref="H60:H61"/>
    <mergeCell ref="K60:N60"/>
    <mergeCell ref="P60:P61"/>
  </mergeCells>
  <hyperlinks>
    <hyperlink ref="P7" location="Contenido!A1" display="Contenido!A1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74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baseColWidth="10" defaultRowHeight="15"/>
  <cols>
    <col min="1" max="1" width="56.7109375" style="20" customWidth="1"/>
    <col min="2" max="16" width="12.85546875" style="20" customWidth="1"/>
    <col min="17" max="17" width="12.85546875" style="30" customWidth="1"/>
    <col min="18" max="16384" width="11.42578125" style="20"/>
  </cols>
  <sheetData>
    <row r="1" spans="1:36" s="54" customFormat="1" ht="18.75">
      <c r="A1" s="52" t="s">
        <v>65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8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  <c r="AG1" s="53"/>
      <c r="AH1" s="53"/>
      <c r="AI1" s="53"/>
      <c r="AJ1" s="53"/>
    </row>
    <row r="2" spans="1:36" s="54" customFormat="1" ht="18.75" customHeight="1">
      <c r="A2" s="55" t="s">
        <v>83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8"/>
      <c r="R2" s="53"/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/>
      <c r="AH2" s="53"/>
      <c r="AI2" s="53"/>
      <c r="AJ2" s="53"/>
    </row>
    <row r="3" spans="1:36" s="54" customFormat="1" ht="18.75">
      <c r="A3" s="52" t="s">
        <v>126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8"/>
      <c r="R3" s="53"/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  <c r="AF3" s="53"/>
      <c r="AG3" s="53"/>
      <c r="AH3" s="53"/>
      <c r="AI3" s="53"/>
      <c r="AJ3" s="53"/>
    </row>
    <row r="4" spans="1:36" s="54" customFormat="1" ht="18.75">
      <c r="A4" s="52" t="s">
        <v>133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8"/>
      <c r="R4" s="53"/>
      <c r="S4" s="53"/>
      <c r="T4" s="53"/>
      <c r="U4" s="56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</row>
    <row r="5" spans="1:36" s="54" customFormat="1" ht="3.75" customHeight="1">
      <c r="A5" s="57"/>
      <c r="Q5" s="59"/>
    </row>
    <row r="6" spans="1:36" s="54" customFormat="1" ht="3.75" customHeight="1">
      <c r="Q6" s="59"/>
    </row>
    <row r="7" spans="1:36" s="54" customFormat="1" ht="15.75" thickBot="1">
      <c r="P7" s="62" t="s">
        <v>89</v>
      </c>
      <c r="Q7" s="59"/>
    </row>
    <row r="8" spans="1:36" ht="15.75" customHeight="1" thickBot="1">
      <c r="A8" s="66" t="s">
        <v>0</v>
      </c>
      <c r="B8" s="66" t="s">
        <v>85</v>
      </c>
      <c r="C8" s="66"/>
      <c r="D8" s="66"/>
      <c r="E8" s="66"/>
      <c r="F8" s="66"/>
      <c r="G8" s="66"/>
      <c r="H8" s="66"/>
      <c r="I8" s="65" t="s">
        <v>110</v>
      </c>
      <c r="J8" s="66" t="s">
        <v>84</v>
      </c>
      <c r="K8" s="66"/>
      <c r="L8" s="66"/>
      <c r="M8" s="66"/>
      <c r="N8" s="66"/>
      <c r="O8" s="66"/>
      <c r="P8" s="66"/>
      <c r="Q8" s="31"/>
    </row>
    <row r="9" spans="1:36" ht="15" customHeight="1" thickBot="1">
      <c r="A9" s="66"/>
      <c r="B9" s="60" t="s">
        <v>56</v>
      </c>
      <c r="C9" s="65" t="s">
        <v>58</v>
      </c>
      <c r="D9" s="65"/>
      <c r="E9" s="65"/>
      <c r="F9" s="65"/>
      <c r="G9" s="60" t="s">
        <v>62</v>
      </c>
      <c r="H9" s="66" t="s">
        <v>63</v>
      </c>
      <c r="I9" s="65"/>
      <c r="J9" s="60" t="s">
        <v>56</v>
      </c>
      <c r="K9" s="65" t="s">
        <v>58</v>
      </c>
      <c r="L9" s="65"/>
      <c r="M9" s="65"/>
      <c r="N9" s="65"/>
      <c r="O9" s="60" t="s">
        <v>62</v>
      </c>
      <c r="P9" s="66" t="s">
        <v>63</v>
      </c>
      <c r="Q9" s="31"/>
    </row>
    <row r="10" spans="1:36" ht="26.25" thickBot="1">
      <c r="A10" s="66"/>
      <c r="B10" s="61" t="s">
        <v>57</v>
      </c>
      <c r="C10" s="61" t="s">
        <v>59</v>
      </c>
      <c r="D10" s="61" t="s">
        <v>67</v>
      </c>
      <c r="E10" s="61" t="s">
        <v>60</v>
      </c>
      <c r="F10" s="61" t="s">
        <v>61</v>
      </c>
      <c r="G10" s="61" t="s">
        <v>59</v>
      </c>
      <c r="H10" s="66"/>
      <c r="I10" s="65"/>
      <c r="J10" s="61" t="s">
        <v>57</v>
      </c>
      <c r="K10" s="61" t="s">
        <v>59</v>
      </c>
      <c r="L10" s="61" t="s">
        <v>67</v>
      </c>
      <c r="M10" s="61" t="s">
        <v>60</v>
      </c>
      <c r="N10" s="61" t="s">
        <v>61</v>
      </c>
      <c r="O10" s="61" t="s">
        <v>59</v>
      </c>
      <c r="P10" s="66"/>
      <c r="Q10" s="31"/>
    </row>
    <row r="11" spans="1:36">
      <c r="A11" s="23" t="s">
        <v>1</v>
      </c>
      <c r="B11" s="24">
        <v>2932</v>
      </c>
      <c r="C11" s="24">
        <v>154543</v>
      </c>
      <c r="D11" s="24">
        <v>442415</v>
      </c>
      <c r="E11" s="24">
        <v>67446</v>
      </c>
      <c r="F11" s="24">
        <v>664404</v>
      </c>
      <c r="G11" s="24">
        <v>1108</v>
      </c>
      <c r="H11" s="24">
        <v>668444</v>
      </c>
      <c r="I11" s="24">
        <v>684670</v>
      </c>
      <c r="J11" s="25">
        <f t="shared" ref="J11:J12" si="0">B11*100/$I11</f>
        <v>0.42823550031401991</v>
      </c>
      <c r="K11" s="25">
        <f t="shared" ref="K11:K12" si="1">C11*100/$I11</f>
        <v>22.57189594987366</v>
      </c>
      <c r="L11" s="25">
        <f t="shared" ref="L11:L12" si="2">D11*100/$I11</f>
        <v>64.617260870200241</v>
      </c>
      <c r="M11" s="25">
        <f t="shared" ref="M11:M12" si="3">E11*100/$I11</f>
        <v>9.850877064863365</v>
      </c>
      <c r="N11" s="25">
        <f t="shared" ref="N11:N12" si="4">F11*100/$I11</f>
        <v>97.040033884937273</v>
      </c>
      <c r="O11" s="25">
        <f t="shared" ref="O11:O12" si="5">G11*100/$I11</f>
        <v>0.16182978661252867</v>
      </c>
      <c r="P11" s="25">
        <f t="shared" ref="P11:P12" si="6">H11*100/$I11</f>
        <v>97.630099171863819</v>
      </c>
      <c r="Q11" s="31"/>
    </row>
    <row r="12" spans="1:36">
      <c r="A12" s="26" t="s">
        <v>2</v>
      </c>
      <c r="B12" s="27">
        <v>40</v>
      </c>
      <c r="C12" s="27">
        <v>1339</v>
      </c>
      <c r="D12" s="27">
        <v>8868</v>
      </c>
      <c r="E12" s="27">
        <v>142</v>
      </c>
      <c r="F12" s="27">
        <v>10349</v>
      </c>
      <c r="G12" s="27"/>
      <c r="H12" s="27">
        <v>10389</v>
      </c>
      <c r="I12" s="27">
        <v>10664.660509838084</v>
      </c>
      <c r="J12" s="28">
        <f t="shared" si="0"/>
        <v>0.37507054221838798</v>
      </c>
      <c r="K12" s="28">
        <f t="shared" si="1"/>
        <v>12.555486400760536</v>
      </c>
      <c r="L12" s="28">
        <f t="shared" si="2"/>
        <v>83.153139209816615</v>
      </c>
      <c r="M12" s="28">
        <f t="shared" si="3"/>
        <v>1.3315004248752773</v>
      </c>
      <c r="N12" s="28">
        <f t="shared" si="4"/>
        <v>97.040126035452431</v>
      </c>
      <c r="O12" s="28">
        <f t="shared" si="5"/>
        <v>0</v>
      </c>
      <c r="P12" s="28">
        <f t="shared" si="6"/>
        <v>97.415196577670812</v>
      </c>
      <c r="Q12" s="31"/>
    </row>
    <row r="13" spans="1:36">
      <c r="A13" s="26" t="s">
        <v>3</v>
      </c>
      <c r="B13" s="27">
        <v>95</v>
      </c>
      <c r="C13" s="27">
        <v>3408</v>
      </c>
      <c r="D13" s="27">
        <v>7038</v>
      </c>
      <c r="E13" s="27">
        <v>553</v>
      </c>
      <c r="F13" s="27">
        <v>10999</v>
      </c>
      <c r="G13" s="27"/>
      <c r="H13" s="27">
        <v>11094</v>
      </c>
      <c r="I13" s="27">
        <v>11604.118940217899</v>
      </c>
      <c r="J13" s="28">
        <f t="shared" ref="J13:J57" si="7">B13*100/$I13</f>
        <v>0.81867482132354041</v>
      </c>
      <c r="K13" s="28">
        <f t="shared" ref="K13:K57" si="8">C13*100/$I13</f>
        <v>29.368882011269747</v>
      </c>
      <c r="L13" s="28">
        <f t="shared" ref="L13:L57" si="9">D13*100/$I13</f>
        <v>60.650877815527132</v>
      </c>
      <c r="M13" s="28">
        <f t="shared" ref="M13:M57" si="10">E13*100/$I13</f>
        <v>4.7655492230728198</v>
      </c>
      <c r="N13" s="28">
        <f t="shared" ref="N13:N57" si="11">F13*100/$I13</f>
        <v>94.785309049869696</v>
      </c>
      <c r="O13" s="28">
        <f t="shared" ref="O13:O57" si="12">G13*100/$I13</f>
        <v>0</v>
      </c>
      <c r="P13" s="28">
        <f t="shared" ref="P13:P57" si="13">H13*100/$I13</f>
        <v>95.603983871193236</v>
      </c>
      <c r="Q13" s="31"/>
    </row>
    <row r="14" spans="1:36">
      <c r="A14" s="26" t="s">
        <v>4</v>
      </c>
      <c r="B14" s="27">
        <v>162</v>
      </c>
      <c r="C14" s="27">
        <v>3426</v>
      </c>
      <c r="D14" s="27">
        <v>15653</v>
      </c>
      <c r="E14" s="27">
        <v>1816</v>
      </c>
      <c r="F14" s="27">
        <v>20895</v>
      </c>
      <c r="G14" s="27"/>
      <c r="H14" s="27">
        <v>21057</v>
      </c>
      <c r="I14" s="27">
        <v>21748.060754861312</v>
      </c>
      <c r="J14" s="28">
        <f t="shared" si="7"/>
        <v>0.74489400147453777</v>
      </c>
      <c r="K14" s="28">
        <f t="shared" si="8"/>
        <v>15.753128697850411</v>
      </c>
      <c r="L14" s="28">
        <f t="shared" si="9"/>
        <v>71.97423336469717</v>
      </c>
      <c r="M14" s="28">
        <f t="shared" si="10"/>
        <v>8.3501697943071651</v>
      </c>
      <c r="N14" s="28">
        <f t="shared" si="11"/>
        <v>96.077531856854733</v>
      </c>
      <c r="O14" s="28">
        <f t="shared" si="12"/>
        <v>0</v>
      </c>
      <c r="P14" s="28">
        <f t="shared" si="13"/>
        <v>96.822425858329282</v>
      </c>
      <c r="Q14" s="31"/>
    </row>
    <row r="15" spans="1:36">
      <c r="A15" s="26" t="s">
        <v>5</v>
      </c>
      <c r="B15" s="27">
        <v>17</v>
      </c>
      <c r="C15" s="27">
        <v>1222</v>
      </c>
      <c r="D15" s="27">
        <v>6269</v>
      </c>
      <c r="E15" s="27">
        <v>382</v>
      </c>
      <c r="F15" s="27">
        <v>7873</v>
      </c>
      <c r="G15" s="27"/>
      <c r="H15" s="27">
        <v>7890</v>
      </c>
      <c r="I15" s="27">
        <v>8139.9721377536043</v>
      </c>
      <c r="J15" s="28">
        <f t="shared" si="7"/>
        <v>0.20884592369982616</v>
      </c>
      <c r="K15" s="28">
        <f t="shared" si="8"/>
        <v>15.012336397716915</v>
      </c>
      <c r="L15" s="28">
        <f t="shared" si="9"/>
        <v>77.015005627894709</v>
      </c>
      <c r="M15" s="28">
        <f t="shared" si="10"/>
        <v>4.6928907560784463</v>
      </c>
      <c r="N15" s="28">
        <f t="shared" si="11"/>
        <v>96.720232781690072</v>
      </c>
      <c r="O15" s="28">
        <f t="shared" si="12"/>
        <v>0</v>
      </c>
      <c r="P15" s="28">
        <f t="shared" si="13"/>
        <v>96.929078705389898</v>
      </c>
      <c r="Q15" s="31"/>
    </row>
    <row r="16" spans="1:36">
      <c r="A16" s="26" t="s">
        <v>6</v>
      </c>
      <c r="B16" s="27"/>
      <c r="C16" s="27">
        <v>1196</v>
      </c>
      <c r="D16" s="27">
        <v>9801</v>
      </c>
      <c r="E16" s="27">
        <v>845</v>
      </c>
      <c r="F16" s="27">
        <v>11842</v>
      </c>
      <c r="G16" s="27"/>
      <c r="H16" s="27">
        <v>11842</v>
      </c>
      <c r="I16" s="27">
        <v>11242.643102391146</v>
      </c>
      <c r="J16" s="28">
        <f t="shared" si="7"/>
        <v>0</v>
      </c>
      <c r="K16" s="28">
        <f t="shared" si="8"/>
        <v>10.638067837852367</v>
      </c>
      <c r="L16" s="28">
        <f t="shared" si="9"/>
        <v>87.17700909597913</v>
      </c>
      <c r="M16" s="28">
        <f t="shared" si="10"/>
        <v>7.5160261897869978</v>
      </c>
      <c r="N16" s="28">
        <f t="shared" si="11"/>
        <v>105.33110312361849</v>
      </c>
      <c r="O16" s="28">
        <f t="shared" si="12"/>
        <v>0</v>
      </c>
      <c r="P16" s="28">
        <f t="shared" si="13"/>
        <v>105.33110312361849</v>
      </c>
      <c r="Q16" s="31"/>
    </row>
    <row r="17" spans="1:17">
      <c r="A17" s="26" t="s">
        <v>7</v>
      </c>
      <c r="B17" s="27"/>
      <c r="C17" s="27">
        <v>299</v>
      </c>
      <c r="D17" s="27">
        <v>268</v>
      </c>
      <c r="E17" s="27"/>
      <c r="F17" s="27">
        <v>567</v>
      </c>
      <c r="G17" s="27"/>
      <c r="H17" s="27">
        <v>567</v>
      </c>
      <c r="I17" s="27">
        <v>668.20226537550025</v>
      </c>
      <c r="J17" s="28">
        <f t="shared" si="7"/>
        <v>0</v>
      </c>
      <c r="K17" s="28">
        <f t="shared" si="8"/>
        <v>44.746930008082984</v>
      </c>
      <c r="L17" s="28">
        <f t="shared" si="9"/>
        <v>40.107616194535915</v>
      </c>
      <c r="M17" s="28">
        <f t="shared" si="10"/>
        <v>0</v>
      </c>
      <c r="N17" s="28">
        <f t="shared" si="11"/>
        <v>84.854546202618906</v>
      </c>
      <c r="O17" s="28">
        <f t="shared" si="12"/>
        <v>0</v>
      </c>
      <c r="P17" s="28">
        <f t="shared" si="13"/>
        <v>84.854546202618906</v>
      </c>
      <c r="Q17" s="31"/>
    </row>
    <row r="18" spans="1:17">
      <c r="A18" s="26" t="s">
        <v>8</v>
      </c>
      <c r="B18" s="27">
        <v>50</v>
      </c>
      <c r="C18" s="27">
        <v>7972</v>
      </c>
      <c r="D18" s="27">
        <v>34608</v>
      </c>
      <c r="E18" s="27">
        <v>10678</v>
      </c>
      <c r="F18" s="27">
        <v>53258</v>
      </c>
      <c r="G18" s="27"/>
      <c r="H18" s="27">
        <v>53308</v>
      </c>
      <c r="I18" s="27">
        <v>55869.893227589448</v>
      </c>
      <c r="J18" s="28">
        <f t="shared" si="7"/>
        <v>8.9493638007006604E-2</v>
      </c>
      <c r="K18" s="28">
        <f t="shared" si="8"/>
        <v>14.268865643837133</v>
      </c>
      <c r="L18" s="28">
        <f t="shared" si="9"/>
        <v>61.943916482929694</v>
      </c>
      <c r="M18" s="28">
        <f t="shared" si="10"/>
        <v>19.112261332776331</v>
      </c>
      <c r="N18" s="28">
        <f t="shared" si="11"/>
        <v>95.325043459543153</v>
      </c>
      <c r="O18" s="28">
        <f t="shared" si="12"/>
        <v>0</v>
      </c>
      <c r="P18" s="28">
        <f t="shared" si="13"/>
        <v>95.414537097550166</v>
      </c>
      <c r="Q18" s="31"/>
    </row>
    <row r="19" spans="1:17">
      <c r="A19" s="26" t="s">
        <v>9</v>
      </c>
      <c r="B19" s="27">
        <v>109</v>
      </c>
      <c r="C19" s="27">
        <v>1093</v>
      </c>
      <c r="D19" s="27">
        <v>3519</v>
      </c>
      <c r="E19" s="27"/>
      <c r="F19" s="27">
        <v>4612</v>
      </c>
      <c r="G19" s="27"/>
      <c r="H19" s="27">
        <v>4721</v>
      </c>
      <c r="I19" s="27">
        <v>4386.4454397225782</v>
      </c>
      <c r="J19" s="28">
        <f t="shared" si="7"/>
        <v>2.4849277506776359</v>
      </c>
      <c r="K19" s="28">
        <f t="shared" si="8"/>
        <v>24.917670013675743</v>
      </c>
      <c r="L19" s="28">
        <f t="shared" si="9"/>
        <v>80.224410592977989</v>
      </c>
      <c r="M19" s="28">
        <f t="shared" si="10"/>
        <v>0</v>
      </c>
      <c r="N19" s="28">
        <f t="shared" si="11"/>
        <v>105.14208060665374</v>
      </c>
      <c r="O19" s="28">
        <f t="shared" si="12"/>
        <v>0</v>
      </c>
      <c r="P19" s="28">
        <f t="shared" si="13"/>
        <v>107.62700835733138</v>
      </c>
      <c r="Q19" s="31"/>
    </row>
    <row r="20" spans="1:17">
      <c r="A20" s="26" t="s">
        <v>10</v>
      </c>
      <c r="B20" s="27">
        <v>95</v>
      </c>
      <c r="C20" s="27">
        <v>3137</v>
      </c>
      <c r="D20" s="27">
        <v>6236</v>
      </c>
      <c r="E20" s="27">
        <v>311</v>
      </c>
      <c r="F20" s="27">
        <v>9684</v>
      </c>
      <c r="G20" s="27"/>
      <c r="H20" s="27">
        <v>9779</v>
      </c>
      <c r="I20" s="27">
        <v>10747.712425175047</v>
      </c>
      <c r="J20" s="28">
        <f t="shared" si="7"/>
        <v>0.88390902400287052</v>
      </c>
      <c r="K20" s="28">
        <f t="shared" si="8"/>
        <v>29.187606403126367</v>
      </c>
      <c r="L20" s="28">
        <f t="shared" si="9"/>
        <v>58.021649196651587</v>
      </c>
      <c r="M20" s="28">
        <f t="shared" si="10"/>
        <v>2.8936390154199234</v>
      </c>
      <c r="N20" s="28">
        <f t="shared" si="11"/>
        <v>90.102894615197869</v>
      </c>
      <c r="O20" s="28">
        <f t="shared" si="12"/>
        <v>0</v>
      </c>
      <c r="P20" s="28">
        <f t="shared" si="13"/>
        <v>90.986803639200744</v>
      </c>
      <c r="Q20" s="31"/>
    </row>
    <row r="21" spans="1:17" ht="15" customHeight="1">
      <c r="A21" s="26" t="s">
        <v>11</v>
      </c>
      <c r="B21" s="27"/>
      <c r="C21" s="27">
        <v>600</v>
      </c>
      <c r="D21" s="27">
        <v>757</v>
      </c>
      <c r="E21" s="27">
        <v>70</v>
      </c>
      <c r="F21" s="27">
        <v>1427</v>
      </c>
      <c r="G21" s="27"/>
      <c r="H21" s="27">
        <v>1427</v>
      </c>
      <c r="I21" s="27">
        <v>1421.0052219894458</v>
      </c>
      <c r="J21" s="28">
        <f t="shared" si="7"/>
        <v>0</v>
      </c>
      <c r="K21" s="28">
        <f t="shared" si="8"/>
        <v>42.223630899820606</v>
      </c>
      <c r="L21" s="28">
        <f t="shared" si="9"/>
        <v>53.27214765194033</v>
      </c>
      <c r="M21" s="28">
        <f t="shared" si="10"/>
        <v>4.9260902716457373</v>
      </c>
      <c r="N21" s="28">
        <f t="shared" si="11"/>
        <v>100.42186882340667</v>
      </c>
      <c r="O21" s="28">
        <f t="shared" si="12"/>
        <v>0</v>
      </c>
      <c r="P21" s="28">
        <f t="shared" si="13"/>
        <v>100.42186882340667</v>
      </c>
      <c r="Q21" s="31"/>
    </row>
    <row r="22" spans="1:17" ht="15" customHeight="1">
      <c r="A22" s="26" t="s">
        <v>12</v>
      </c>
      <c r="B22" s="27">
        <v>5</v>
      </c>
      <c r="C22" s="27">
        <v>2164</v>
      </c>
      <c r="D22" s="27">
        <v>7116</v>
      </c>
      <c r="E22" s="27">
        <v>906</v>
      </c>
      <c r="F22" s="27">
        <v>10186</v>
      </c>
      <c r="G22" s="27"/>
      <c r="H22" s="27">
        <v>10191</v>
      </c>
      <c r="I22" s="27">
        <v>10699.698229363265</v>
      </c>
      <c r="J22" s="28">
        <f t="shared" si="7"/>
        <v>4.6730289890592067E-2</v>
      </c>
      <c r="K22" s="28">
        <f t="shared" si="8"/>
        <v>20.224869464648247</v>
      </c>
      <c r="L22" s="28">
        <f t="shared" si="9"/>
        <v>66.506548572290626</v>
      </c>
      <c r="M22" s="28">
        <f t="shared" si="10"/>
        <v>8.4675285281752828</v>
      </c>
      <c r="N22" s="28">
        <f t="shared" si="11"/>
        <v>95.198946565114156</v>
      </c>
      <c r="O22" s="28">
        <f t="shared" si="12"/>
        <v>0</v>
      </c>
      <c r="P22" s="28">
        <f t="shared" si="13"/>
        <v>95.245676855004746</v>
      </c>
      <c r="Q22" s="31"/>
    </row>
    <row r="23" spans="1:17">
      <c r="A23" s="26" t="s">
        <v>13</v>
      </c>
      <c r="B23" s="27"/>
      <c r="C23" s="27">
        <v>1262</v>
      </c>
      <c r="D23" s="27">
        <v>2228</v>
      </c>
      <c r="E23" s="27">
        <v>97</v>
      </c>
      <c r="F23" s="27">
        <v>3587</v>
      </c>
      <c r="G23" s="27"/>
      <c r="H23" s="27">
        <v>3587</v>
      </c>
      <c r="I23" s="27">
        <v>3250.3005453925111</v>
      </c>
      <c r="J23" s="28">
        <f t="shared" si="7"/>
        <v>0</v>
      </c>
      <c r="K23" s="28">
        <f t="shared" si="8"/>
        <v>38.827178667799132</v>
      </c>
      <c r="L23" s="28">
        <f t="shared" si="9"/>
        <v>68.547507188475805</v>
      </c>
      <c r="M23" s="28">
        <f t="shared" si="10"/>
        <v>2.9843394063205357</v>
      </c>
      <c r="N23" s="28">
        <f t="shared" si="11"/>
        <v>110.35902526259548</v>
      </c>
      <c r="O23" s="28">
        <f t="shared" si="12"/>
        <v>0</v>
      </c>
      <c r="P23" s="28">
        <f t="shared" si="13"/>
        <v>110.35902526259548</v>
      </c>
      <c r="Q23" s="31"/>
    </row>
    <row r="24" spans="1:17">
      <c r="A24" s="26" t="s">
        <v>14</v>
      </c>
      <c r="B24" s="27"/>
      <c r="C24" s="27">
        <v>669</v>
      </c>
      <c r="D24" s="27">
        <v>2879</v>
      </c>
      <c r="E24" s="27"/>
      <c r="F24" s="27">
        <v>3548</v>
      </c>
      <c r="G24" s="27"/>
      <c r="H24" s="27">
        <v>3548</v>
      </c>
      <c r="I24" s="27">
        <v>3300.3499382724131</v>
      </c>
      <c r="J24" s="28">
        <f t="shared" si="7"/>
        <v>0</v>
      </c>
      <c r="K24" s="28">
        <f t="shared" si="8"/>
        <v>20.270577742134577</v>
      </c>
      <c r="L24" s="28">
        <f t="shared" si="9"/>
        <v>87.233173870860156</v>
      </c>
      <c r="M24" s="28">
        <f t="shared" si="10"/>
        <v>0</v>
      </c>
      <c r="N24" s="28">
        <f t="shared" si="11"/>
        <v>107.50375161299473</v>
      </c>
      <c r="O24" s="28">
        <f t="shared" si="12"/>
        <v>0</v>
      </c>
      <c r="P24" s="28">
        <f t="shared" si="13"/>
        <v>107.50375161299473</v>
      </c>
      <c r="Q24" s="31"/>
    </row>
    <row r="25" spans="1:17">
      <c r="A25" s="26" t="s">
        <v>15</v>
      </c>
      <c r="B25" s="27">
        <v>325</v>
      </c>
      <c r="C25" s="27">
        <v>6844</v>
      </c>
      <c r="D25" s="27">
        <v>12267</v>
      </c>
      <c r="E25" s="27">
        <v>911</v>
      </c>
      <c r="F25" s="27">
        <v>20022</v>
      </c>
      <c r="G25" s="27"/>
      <c r="H25" s="27">
        <v>20347</v>
      </c>
      <c r="I25" s="27">
        <v>19962.452460115375</v>
      </c>
      <c r="J25" s="28">
        <f t="shared" si="7"/>
        <v>1.6280564757729252</v>
      </c>
      <c r="K25" s="28">
        <f t="shared" si="8"/>
        <v>34.284364677507384</v>
      </c>
      <c r="L25" s="28">
        <f t="shared" si="9"/>
        <v>61.450365502481461</v>
      </c>
      <c r="M25" s="28">
        <f t="shared" si="10"/>
        <v>4.5635675367050306</v>
      </c>
      <c r="N25" s="28">
        <f t="shared" si="11"/>
        <v>100.29829771669388</v>
      </c>
      <c r="O25" s="28">
        <f t="shared" si="12"/>
        <v>0</v>
      </c>
      <c r="P25" s="28">
        <f t="shared" si="13"/>
        <v>101.9263541924668</v>
      </c>
      <c r="Q25" s="31"/>
    </row>
    <row r="26" spans="1:17">
      <c r="A26" s="26" t="s">
        <v>16</v>
      </c>
      <c r="B26" s="27">
        <v>143</v>
      </c>
      <c r="C26" s="27">
        <v>6791</v>
      </c>
      <c r="D26" s="27">
        <v>12924</v>
      </c>
      <c r="E26" s="27">
        <v>1166</v>
      </c>
      <c r="F26" s="27">
        <v>20881</v>
      </c>
      <c r="G26" s="27"/>
      <c r="H26" s="27">
        <v>21024</v>
      </c>
      <c r="I26" s="27">
        <v>20208.777232087341</v>
      </c>
      <c r="J26" s="28">
        <f t="shared" si="7"/>
        <v>0.70761332245746023</v>
      </c>
      <c r="K26" s="28">
        <f t="shared" si="8"/>
        <v>33.604210299360929</v>
      </c>
      <c r="L26" s="28">
        <f t="shared" si="9"/>
        <v>63.952409646435079</v>
      </c>
      <c r="M26" s="28">
        <f t="shared" si="10"/>
        <v>5.7697701677300604</v>
      </c>
      <c r="N26" s="28">
        <f t="shared" si="11"/>
        <v>103.32639011352606</v>
      </c>
      <c r="O26" s="28">
        <f t="shared" si="12"/>
        <v>0</v>
      </c>
      <c r="P26" s="28">
        <f t="shared" si="13"/>
        <v>104.03400343598352</v>
      </c>
      <c r="Q26" s="31"/>
    </row>
    <row r="27" spans="1:17">
      <c r="A27" s="26" t="s">
        <v>17</v>
      </c>
      <c r="B27" s="27"/>
      <c r="C27" s="27">
        <v>517</v>
      </c>
      <c r="D27" s="27">
        <v>1800</v>
      </c>
      <c r="E27" s="27">
        <v>7</v>
      </c>
      <c r="F27" s="27">
        <v>2324</v>
      </c>
      <c r="G27" s="27"/>
      <c r="H27" s="27">
        <v>2324</v>
      </c>
      <c r="I27" s="27">
        <v>2531.3034935587989</v>
      </c>
      <c r="J27" s="28">
        <f t="shared" si="7"/>
        <v>0</v>
      </c>
      <c r="K27" s="28">
        <f t="shared" si="8"/>
        <v>20.424259726878567</v>
      </c>
      <c r="L27" s="28">
        <f t="shared" si="9"/>
        <v>71.109608333426351</v>
      </c>
      <c r="M27" s="28">
        <f t="shared" si="10"/>
        <v>0.27653736574110249</v>
      </c>
      <c r="N27" s="28">
        <f t="shared" si="11"/>
        <v>91.810405426046017</v>
      </c>
      <c r="O27" s="28">
        <f t="shared" si="12"/>
        <v>0</v>
      </c>
      <c r="P27" s="28">
        <f t="shared" si="13"/>
        <v>91.810405426046017</v>
      </c>
      <c r="Q27" s="31"/>
    </row>
    <row r="28" spans="1:17">
      <c r="A28" s="26" t="s">
        <v>18</v>
      </c>
      <c r="B28" s="27">
        <v>84</v>
      </c>
      <c r="C28" s="27">
        <v>18799</v>
      </c>
      <c r="D28" s="27">
        <v>39898</v>
      </c>
      <c r="E28" s="27">
        <v>5908</v>
      </c>
      <c r="F28" s="27">
        <v>64605</v>
      </c>
      <c r="G28" s="27"/>
      <c r="H28" s="27">
        <v>64689</v>
      </c>
      <c r="I28" s="27">
        <v>66331.218840915026</v>
      </c>
      <c r="J28" s="28">
        <f t="shared" si="7"/>
        <v>0.12663720261414277</v>
      </c>
      <c r="K28" s="28">
        <f t="shared" si="8"/>
        <v>28.34110442789607</v>
      </c>
      <c r="L28" s="28">
        <f t="shared" si="9"/>
        <v>60.149656070226996</v>
      </c>
      <c r="M28" s="28">
        <f t="shared" si="10"/>
        <v>8.9068165838613744</v>
      </c>
      <c r="N28" s="28">
        <f t="shared" si="11"/>
        <v>97.397577081984437</v>
      </c>
      <c r="O28" s="28">
        <f t="shared" si="12"/>
        <v>0</v>
      </c>
      <c r="P28" s="28">
        <f t="shared" si="13"/>
        <v>97.524214284598585</v>
      </c>
      <c r="Q28" s="31"/>
    </row>
    <row r="29" spans="1:17">
      <c r="A29" s="26" t="s">
        <v>19</v>
      </c>
      <c r="B29" s="27">
        <v>14</v>
      </c>
      <c r="C29" s="27">
        <v>2347</v>
      </c>
      <c r="D29" s="27">
        <v>1614</v>
      </c>
      <c r="E29" s="27">
        <v>121</v>
      </c>
      <c r="F29" s="27">
        <v>4082</v>
      </c>
      <c r="G29" s="27"/>
      <c r="H29" s="27">
        <v>4096</v>
      </c>
      <c r="I29" s="27">
        <v>4265.0397079616268</v>
      </c>
      <c r="J29" s="28">
        <f t="shared" si="7"/>
        <v>0.32825016784406358</v>
      </c>
      <c r="K29" s="28">
        <f t="shared" si="8"/>
        <v>55.028795995001232</v>
      </c>
      <c r="L29" s="28">
        <f t="shared" si="9"/>
        <v>37.842555064308478</v>
      </c>
      <c r="M29" s="28">
        <f t="shared" si="10"/>
        <v>2.8370193077951211</v>
      </c>
      <c r="N29" s="28">
        <f t="shared" si="11"/>
        <v>95.708370367104834</v>
      </c>
      <c r="O29" s="28">
        <f t="shared" si="12"/>
        <v>0</v>
      </c>
      <c r="P29" s="28">
        <f t="shared" si="13"/>
        <v>96.036620534948895</v>
      </c>
      <c r="Q29" s="31"/>
    </row>
    <row r="30" spans="1:17">
      <c r="A30" s="26" t="s">
        <v>20</v>
      </c>
      <c r="B30" s="27">
        <v>81</v>
      </c>
      <c r="C30" s="27">
        <v>437</v>
      </c>
      <c r="D30" s="27">
        <v>5107</v>
      </c>
      <c r="E30" s="27">
        <v>109</v>
      </c>
      <c r="F30" s="27">
        <v>5653</v>
      </c>
      <c r="G30" s="27"/>
      <c r="H30" s="27">
        <v>5734</v>
      </c>
      <c r="I30" s="27">
        <v>5701.90203923437</v>
      </c>
      <c r="J30" s="28">
        <f t="shared" si="7"/>
        <v>1.4205785971531069</v>
      </c>
      <c r="K30" s="28">
        <f t="shared" si="8"/>
        <v>7.6641092216778723</v>
      </c>
      <c r="L30" s="28">
        <f t="shared" si="9"/>
        <v>89.566603650134766</v>
      </c>
      <c r="M30" s="28">
        <f t="shared" si="10"/>
        <v>1.9116428035764028</v>
      </c>
      <c r="N30" s="28">
        <f t="shared" si="11"/>
        <v>99.142355675389041</v>
      </c>
      <c r="O30" s="28">
        <f t="shared" si="12"/>
        <v>0</v>
      </c>
      <c r="P30" s="28">
        <f t="shared" si="13"/>
        <v>100.56293427254215</v>
      </c>
      <c r="Q30" s="31"/>
    </row>
    <row r="31" spans="1:17">
      <c r="A31" s="26" t="s">
        <v>21</v>
      </c>
      <c r="B31" s="27">
        <v>169</v>
      </c>
      <c r="C31" s="27">
        <v>32446</v>
      </c>
      <c r="D31" s="27">
        <v>107082</v>
      </c>
      <c r="E31" s="27">
        <v>33107</v>
      </c>
      <c r="F31" s="27">
        <v>172635</v>
      </c>
      <c r="G31" s="27">
        <v>44</v>
      </c>
      <c r="H31" s="27">
        <v>172848</v>
      </c>
      <c r="I31" s="27">
        <v>183476.4745659481</v>
      </c>
      <c r="J31" s="28">
        <f t="shared" si="7"/>
        <v>9.2109901500889838E-2</v>
      </c>
      <c r="K31" s="28">
        <f t="shared" si="8"/>
        <v>17.684011030164921</v>
      </c>
      <c r="L31" s="28">
        <f t="shared" si="9"/>
        <v>58.362795695374473</v>
      </c>
      <c r="M31" s="28">
        <f t="shared" si="10"/>
        <v>18.044275201124023</v>
      </c>
      <c r="N31" s="28">
        <f t="shared" si="11"/>
        <v>94.091081926663421</v>
      </c>
      <c r="O31" s="28">
        <f t="shared" si="12"/>
        <v>2.398127613040919E-2</v>
      </c>
      <c r="P31" s="28">
        <f t="shared" si="13"/>
        <v>94.207173104294725</v>
      </c>
      <c r="Q31" s="31"/>
    </row>
    <row r="32" spans="1:17">
      <c r="A32" s="26" t="s">
        <v>22</v>
      </c>
      <c r="B32" s="27">
        <v>8</v>
      </c>
      <c r="C32" s="27">
        <v>2119</v>
      </c>
      <c r="D32" s="27">
        <v>2525</v>
      </c>
      <c r="E32" s="27">
        <v>682</v>
      </c>
      <c r="F32" s="27">
        <v>5326</v>
      </c>
      <c r="G32" s="27"/>
      <c r="H32" s="27">
        <v>5334</v>
      </c>
      <c r="I32" s="27">
        <v>5092.4402771684254</v>
      </c>
      <c r="J32" s="28">
        <f t="shared" si="7"/>
        <v>0.15709560769651831</v>
      </c>
      <c r="K32" s="28">
        <f t="shared" si="8"/>
        <v>41.610699088615291</v>
      </c>
      <c r="L32" s="28">
        <f t="shared" si="9"/>
        <v>49.583301179213599</v>
      </c>
      <c r="M32" s="28">
        <f t="shared" si="10"/>
        <v>13.392400556128187</v>
      </c>
      <c r="N32" s="28">
        <f t="shared" si="11"/>
        <v>104.58640082395708</v>
      </c>
      <c r="O32" s="28">
        <f t="shared" si="12"/>
        <v>0</v>
      </c>
      <c r="P32" s="28">
        <f t="shared" si="13"/>
        <v>104.7434964316536</v>
      </c>
      <c r="Q32" s="31"/>
    </row>
    <row r="33" spans="1:17">
      <c r="A33" s="26" t="s">
        <v>23</v>
      </c>
      <c r="B33" s="27">
        <v>37</v>
      </c>
      <c r="C33" s="27">
        <v>632</v>
      </c>
      <c r="D33" s="27">
        <v>2172</v>
      </c>
      <c r="E33" s="27">
        <v>99</v>
      </c>
      <c r="F33" s="27">
        <v>2903</v>
      </c>
      <c r="G33" s="27"/>
      <c r="H33" s="27">
        <v>2940</v>
      </c>
      <c r="I33" s="27">
        <v>3183.256469799464</v>
      </c>
      <c r="J33" s="28">
        <f t="shared" si="7"/>
        <v>1.1623317301332901</v>
      </c>
      <c r="K33" s="28">
        <f t="shared" si="8"/>
        <v>19.853882525519982</v>
      </c>
      <c r="L33" s="28">
        <f t="shared" si="9"/>
        <v>68.23201399593259</v>
      </c>
      <c r="M33" s="28">
        <f t="shared" si="10"/>
        <v>3.1100227373836677</v>
      </c>
      <c r="N33" s="28">
        <f t="shared" si="11"/>
        <v>91.195919258836241</v>
      </c>
      <c r="O33" s="28">
        <f t="shared" si="12"/>
        <v>0</v>
      </c>
      <c r="P33" s="28">
        <f t="shared" si="13"/>
        <v>92.35825098896953</v>
      </c>
      <c r="Q33" s="31"/>
    </row>
    <row r="34" spans="1:17">
      <c r="A34" s="26" t="s">
        <v>24</v>
      </c>
      <c r="B34" s="27">
        <v>276</v>
      </c>
      <c r="C34" s="27">
        <v>2161</v>
      </c>
      <c r="D34" s="27">
        <v>14448</v>
      </c>
      <c r="E34" s="27">
        <v>247</v>
      </c>
      <c r="F34" s="27">
        <v>16856</v>
      </c>
      <c r="G34" s="27"/>
      <c r="H34" s="27">
        <v>17132</v>
      </c>
      <c r="I34" s="27">
        <v>17030.162161305503</v>
      </c>
      <c r="J34" s="28">
        <f t="shared" si="7"/>
        <v>1.6206539749052062</v>
      </c>
      <c r="K34" s="28">
        <f t="shared" si="8"/>
        <v>12.689250868732429</v>
      </c>
      <c r="L34" s="28">
        <f t="shared" si="9"/>
        <v>84.837712425472532</v>
      </c>
      <c r="M34" s="28">
        <f t="shared" si="10"/>
        <v>1.4503678688463257</v>
      </c>
      <c r="N34" s="28">
        <f t="shared" si="11"/>
        <v>98.977331163051289</v>
      </c>
      <c r="O34" s="28">
        <f t="shared" si="12"/>
        <v>0</v>
      </c>
      <c r="P34" s="28">
        <f t="shared" si="13"/>
        <v>100.59798513795648</v>
      </c>
      <c r="Q34" s="31"/>
    </row>
    <row r="35" spans="1:17">
      <c r="A35" s="26" t="s">
        <v>25</v>
      </c>
      <c r="B35" s="27">
        <v>25</v>
      </c>
      <c r="C35" s="27">
        <v>473</v>
      </c>
      <c r="D35" s="27">
        <v>941</v>
      </c>
      <c r="E35" s="27">
        <v>120</v>
      </c>
      <c r="F35" s="27">
        <v>1534</v>
      </c>
      <c r="G35" s="27"/>
      <c r="H35" s="27">
        <v>1559</v>
      </c>
      <c r="I35" s="27">
        <v>1291.5444914925943</v>
      </c>
      <c r="J35" s="28">
        <f t="shared" si="7"/>
        <v>1.9356669603467045</v>
      </c>
      <c r="K35" s="28">
        <f t="shared" si="8"/>
        <v>36.62281888975965</v>
      </c>
      <c r="L35" s="28">
        <f t="shared" si="9"/>
        <v>72.858504387449955</v>
      </c>
      <c r="M35" s="28">
        <f t="shared" si="10"/>
        <v>9.2912014096641808</v>
      </c>
      <c r="N35" s="28">
        <f t="shared" si="11"/>
        <v>118.77252468687378</v>
      </c>
      <c r="O35" s="28">
        <f t="shared" si="12"/>
        <v>0</v>
      </c>
      <c r="P35" s="28">
        <f t="shared" si="13"/>
        <v>120.70819164722049</v>
      </c>
      <c r="Q35" s="31"/>
    </row>
    <row r="36" spans="1:17">
      <c r="A36" s="26" t="s">
        <v>26</v>
      </c>
      <c r="B36" s="27">
        <v>23</v>
      </c>
      <c r="C36" s="27">
        <v>2701</v>
      </c>
      <c r="D36" s="27">
        <v>6160</v>
      </c>
      <c r="E36" s="27">
        <v>750</v>
      </c>
      <c r="F36" s="27">
        <v>9611</v>
      </c>
      <c r="G36" s="27"/>
      <c r="H36" s="27">
        <v>9634</v>
      </c>
      <c r="I36" s="27">
        <v>10280.145236583623</v>
      </c>
      <c r="J36" s="28">
        <f t="shared" si="7"/>
        <v>0.22373224765493233</v>
      </c>
      <c r="K36" s="28">
        <f t="shared" si="8"/>
        <v>26.273947865911836</v>
      </c>
      <c r="L36" s="28">
        <f t="shared" si="9"/>
        <v>59.92133241540796</v>
      </c>
      <c r="M36" s="28">
        <f t="shared" si="10"/>
        <v>7.2956167713564888</v>
      </c>
      <c r="N36" s="28">
        <f t="shared" si="11"/>
        <v>93.490897052676289</v>
      </c>
      <c r="O36" s="28">
        <f t="shared" si="12"/>
        <v>0</v>
      </c>
      <c r="P36" s="28">
        <f t="shared" si="13"/>
        <v>93.714629300331211</v>
      </c>
      <c r="Q36" s="31"/>
    </row>
    <row r="37" spans="1:17">
      <c r="A37" s="26" t="s">
        <v>27</v>
      </c>
      <c r="B37" s="27">
        <v>55</v>
      </c>
      <c r="C37" s="27">
        <v>2647</v>
      </c>
      <c r="D37" s="27">
        <v>5017</v>
      </c>
      <c r="E37" s="27">
        <v>136</v>
      </c>
      <c r="F37" s="27">
        <v>7800</v>
      </c>
      <c r="G37" s="27"/>
      <c r="H37" s="27">
        <v>7855</v>
      </c>
      <c r="I37" s="27">
        <v>7081.4011329500772</v>
      </c>
      <c r="J37" s="28">
        <f t="shared" si="7"/>
        <v>0.77668245263049052</v>
      </c>
      <c r="K37" s="28">
        <f t="shared" si="8"/>
        <v>37.379608220234694</v>
      </c>
      <c r="L37" s="28">
        <f t="shared" si="9"/>
        <v>70.847561179039474</v>
      </c>
      <c r="M37" s="28">
        <f t="shared" si="10"/>
        <v>1.9205238828681219</v>
      </c>
      <c r="N37" s="28">
        <f t="shared" si="11"/>
        <v>110.14769328214228</v>
      </c>
      <c r="O37" s="28">
        <f t="shared" si="12"/>
        <v>0</v>
      </c>
      <c r="P37" s="28">
        <f t="shared" si="13"/>
        <v>110.92437573477278</v>
      </c>
      <c r="Q37" s="31"/>
    </row>
    <row r="38" spans="1:17">
      <c r="A38" s="26" t="s">
        <v>28</v>
      </c>
      <c r="B38" s="27">
        <v>34</v>
      </c>
      <c r="C38" s="27">
        <v>8146</v>
      </c>
      <c r="D38" s="27">
        <v>18052</v>
      </c>
      <c r="E38" s="27">
        <v>2632</v>
      </c>
      <c r="F38" s="27">
        <v>28830</v>
      </c>
      <c r="G38" s="27"/>
      <c r="H38" s="27">
        <v>28864</v>
      </c>
      <c r="I38" s="27">
        <v>28991.305553537539</v>
      </c>
      <c r="J38" s="28">
        <f t="shared" si="7"/>
        <v>0.11727653981367975</v>
      </c>
      <c r="K38" s="28">
        <f t="shared" si="8"/>
        <v>28.09807921535986</v>
      </c>
      <c r="L38" s="28">
        <f t="shared" si="9"/>
        <v>62.266944021074906</v>
      </c>
      <c r="M38" s="28">
        <f t="shared" si="10"/>
        <v>9.07858390557662</v>
      </c>
      <c r="N38" s="28">
        <f t="shared" si="11"/>
        <v>99.443607142011388</v>
      </c>
      <c r="O38" s="28">
        <f t="shared" si="12"/>
        <v>0</v>
      </c>
      <c r="P38" s="28">
        <f t="shared" si="13"/>
        <v>99.560883681825061</v>
      </c>
      <c r="Q38" s="31"/>
    </row>
    <row r="39" spans="1:17">
      <c r="A39" s="26" t="s">
        <v>29</v>
      </c>
      <c r="B39" s="27">
        <v>11</v>
      </c>
      <c r="C39" s="27">
        <v>2146</v>
      </c>
      <c r="D39" s="27">
        <v>7290</v>
      </c>
      <c r="E39" s="27">
        <v>516</v>
      </c>
      <c r="F39" s="27">
        <v>9952</v>
      </c>
      <c r="G39" s="27"/>
      <c r="H39" s="27">
        <v>9963</v>
      </c>
      <c r="I39" s="27">
        <v>10262.0186473705</v>
      </c>
      <c r="J39" s="28">
        <f t="shared" si="7"/>
        <v>0.10719138580807976</v>
      </c>
      <c r="K39" s="28">
        <f t="shared" si="8"/>
        <v>20.912064904012649</v>
      </c>
      <c r="L39" s="28">
        <f t="shared" si="9"/>
        <v>71.038654776445583</v>
      </c>
      <c r="M39" s="28">
        <f t="shared" si="10"/>
        <v>5.0282504615426502</v>
      </c>
      <c r="N39" s="28">
        <f t="shared" si="11"/>
        <v>96.97897014200089</v>
      </c>
      <c r="O39" s="28">
        <f t="shared" si="12"/>
        <v>0</v>
      </c>
      <c r="P39" s="28">
        <f t="shared" si="13"/>
        <v>97.086161527808969</v>
      </c>
      <c r="Q39" s="31"/>
    </row>
    <row r="40" spans="1:17">
      <c r="A40" s="26" t="s">
        <v>30</v>
      </c>
      <c r="B40" s="27">
        <v>123</v>
      </c>
      <c r="C40" s="27">
        <v>1432</v>
      </c>
      <c r="D40" s="27">
        <v>2805</v>
      </c>
      <c r="E40" s="27">
        <v>71</v>
      </c>
      <c r="F40" s="27">
        <v>4308</v>
      </c>
      <c r="G40" s="27"/>
      <c r="H40" s="27">
        <v>4431</v>
      </c>
      <c r="I40" s="27">
        <v>5382.4189879170226</v>
      </c>
      <c r="J40" s="28">
        <f t="shared" si="7"/>
        <v>2.2852178597787045</v>
      </c>
      <c r="K40" s="28">
        <f t="shared" si="8"/>
        <v>26.605138009781342</v>
      </c>
      <c r="L40" s="28">
        <f t="shared" si="9"/>
        <v>52.114114607148508</v>
      </c>
      <c r="M40" s="28">
        <f t="shared" si="10"/>
        <v>1.3191094962950247</v>
      </c>
      <c r="N40" s="28">
        <f t="shared" si="11"/>
        <v>80.038362113224878</v>
      </c>
      <c r="O40" s="28">
        <f t="shared" si="12"/>
        <v>0</v>
      </c>
      <c r="P40" s="28">
        <f t="shared" si="13"/>
        <v>82.323579973003575</v>
      </c>
      <c r="Q40" s="31"/>
    </row>
    <row r="41" spans="1:17">
      <c r="A41" s="26" t="s">
        <v>31</v>
      </c>
      <c r="B41" s="27">
        <v>439</v>
      </c>
      <c r="C41" s="27">
        <v>1950</v>
      </c>
      <c r="D41" s="27">
        <v>12558</v>
      </c>
      <c r="E41" s="27">
        <v>162</v>
      </c>
      <c r="F41" s="27">
        <v>14670</v>
      </c>
      <c r="G41" s="27"/>
      <c r="H41" s="27">
        <v>15109</v>
      </c>
      <c r="I41" s="27">
        <v>15090.741458396871</v>
      </c>
      <c r="J41" s="28">
        <f t="shared" si="7"/>
        <v>2.9090684590300846</v>
      </c>
      <c r="K41" s="28">
        <f t="shared" si="8"/>
        <v>12.921830284985569</v>
      </c>
      <c r="L41" s="28">
        <f t="shared" si="9"/>
        <v>83.216587035307072</v>
      </c>
      <c r="M41" s="28">
        <f t="shared" si="10"/>
        <v>1.0735059005988012</v>
      </c>
      <c r="N41" s="28">
        <f t="shared" si="11"/>
        <v>97.21192322089145</v>
      </c>
      <c r="O41" s="28">
        <f t="shared" si="12"/>
        <v>0</v>
      </c>
      <c r="P41" s="28">
        <f t="shared" si="13"/>
        <v>100.12099167992153</v>
      </c>
      <c r="Q41" s="31"/>
    </row>
    <row r="42" spans="1:17">
      <c r="A42" s="26" t="s">
        <v>32</v>
      </c>
      <c r="B42" s="27">
        <v>6</v>
      </c>
      <c r="C42" s="27">
        <v>2886</v>
      </c>
      <c r="D42" s="27">
        <v>11175</v>
      </c>
      <c r="E42" s="27">
        <v>1351</v>
      </c>
      <c r="F42" s="27">
        <v>15412</v>
      </c>
      <c r="G42" s="27"/>
      <c r="H42" s="27">
        <v>15418</v>
      </c>
      <c r="I42" s="27">
        <v>14377.09698579436</v>
      </c>
      <c r="J42" s="28">
        <f t="shared" si="7"/>
        <v>4.1733042532358551E-2</v>
      </c>
      <c r="K42" s="28">
        <f t="shared" si="8"/>
        <v>20.073593458064465</v>
      </c>
      <c r="L42" s="28">
        <f t="shared" si="9"/>
        <v>77.727791716517814</v>
      </c>
      <c r="M42" s="28">
        <f t="shared" si="10"/>
        <v>9.3968900768694006</v>
      </c>
      <c r="N42" s="28">
        <f t="shared" si="11"/>
        <v>107.19827525145168</v>
      </c>
      <c r="O42" s="28">
        <f t="shared" si="12"/>
        <v>0</v>
      </c>
      <c r="P42" s="28">
        <f t="shared" si="13"/>
        <v>107.24000829398403</v>
      </c>
      <c r="Q42" s="31"/>
    </row>
    <row r="43" spans="1:17">
      <c r="A43" s="26" t="s">
        <v>33</v>
      </c>
      <c r="B43" s="27">
        <v>11</v>
      </c>
      <c r="C43" s="27">
        <v>2580</v>
      </c>
      <c r="D43" s="27">
        <v>8062</v>
      </c>
      <c r="E43" s="27">
        <v>387</v>
      </c>
      <c r="F43" s="27">
        <v>11029</v>
      </c>
      <c r="G43" s="27"/>
      <c r="H43" s="27">
        <v>11040</v>
      </c>
      <c r="I43" s="27">
        <v>10468.917672486274</v>
      </c>
      <c r="J43" s="28">
        <f t="shared" si="7"/>
        <v>0.10507294396735474</v>
      </c>
      <c r="K43" s="28">
        <f t="shared" si="8"/>
        <v>24.644381403252293</v>
      </c>
      <c r="L43" s="28">
        <f t="shared" si="9"/>
        <v>77.008915842255803</v>
      </c>
      <c r="M43" s="28">
        <f t="shared" si="10"/>
        <v>3.6966572104878441</v>
      </c>
      <c r="N43" s="28">
        <f t="shared" si="11"/>
        <v>105.34995445599594</v>
      </c>
      <c r="O43" s="28">
        <f t="shared" si="12"/>
        <v>0</v>
      </c>
      <c r="P43" s="28">
        <f t="shared" si="13"/>
        <v>105.4550273999633</v>
      </c>
      <c r="Q43" s="31"/>
    </row>
    <row r="44" spans="1:17">
      <c r="A44" s="26" t="s">
        <v>34</v>
      </c>
      <c r="B44" s="27">
        <v>31</v>
      </c>
      <c r="C44" s="27">
        <v>3262</v>
      </c>
      <c r="D44" s="27">
        <v>10641</v>
      </c>
      <c r="E44" s="27">
        <v>556</v>
      </c>
      <c r="F44" s="27">
        <v>14459</v>
      </c>
      <c r="G44" s="27">
        <v>1064</v>
      </c>
      <c r="H44" s="27">
        <v>15554</v>
      </c>
      <c r="I44" s="27">
        <v>16224.382212440709</v>
      </c>
      <c r="J44" s="28">
        <f t="shared" si="7"/>
        <v>0.19107044936496553</v>
      </c>
      <c r="K44" s="28">
        <f t="shared" si="8"/>
        <v>20.105542123500566</v>
      </c>
      <c r="L44" s="28">
        <f t="shared" si="9"/>
        <v>65.586472635245102</v>
      </c>
      <c r="M44" s="28">
        <f t="shared" si="10"/>
        <v>3.426940962803898</v>
      </c>
      <c r="N44" s="28">
        <f t="shared" si="11"/>
        <v>89.118955721549568</v>
      </c>
      <c r="O44" s="28">
        <f t="shared" si="12"/>
        <v>6.5580309072362368</v>
      </c>
      <c r="P44" s="28">
        <f t="shared" si="13"/>
        <v>95.86805707815077</v>
      </c>
      <c r="Q44" s="31"/>
    </row>
    <row r="45" spans="1:17">
      <c r="A45" s="26" t="s">
        <v>35</v>
      </c>
      <c r="B45" s="27">
        <v>20</v>
      </c>
      <c r="C45" s="27">
        <v>349</v>
      </c>
      <c r="D45" s="27">
        <v>305</v>
      </c>
      <c r="E45" s="27"/>
      <c r="F45" s="27">
        <v>654</v>
      </c>
      <c r="G45" s="27"/>
      <c r="H45" s="27">
        <v>674</v>
      </c>
      <c r="I45" s="27">
        <v>690.31143217363865</v>
      </c>
      <c r="J45" s="28">
        <f t="shared" si="7"/>
        <v>2.8972430511579979</v>
      </c>
      <c r="K45" s="28">
        <f t="shared" si="8"/>
        <v>50.55689124270706</v>
      </c>
      <c r="L45" s="28">
        <f t="shared" si="9"/>
        <v>44.182956530159466</v>
      </c>
      <c r="M45" s="28">
        <f t="shared" si="10"/>
        <v>0</v>
      </c>
      <c r="N45" s="28">
        <f t="shared" si="11"/>
        <v>94.739847772866526</v>
      </c>
      <c r="O45" s="28">
        <f t="shared" si="12"/>
        <v>0</v>
      </c>
      <c r="P45" s="28">
        <f t="shared" si="13"/>
        <v>97.637090824024526</v>
      </c>
      <c r="Q45" s="31"/>
    </row>
    <row r="46" spans="1:17">
      <c r="A46" s="26" t="s">
        <v>36</v>
      </c>
      <c r="B46" s="27">
        <v>114</v>
      </c>
      <c r="C46" s="27">
        <v>3234</v>
      </c>
      <c r="D46" s="27">
        <v>6845</v>
      </c>
      <c r="E46" s="27">
        <v>315</v>
      </c>
      <c r="F46" s="27">
        <v>10394</v>
      </c>
      <c r="G46" s="27"/>
      <c r="H46" s="27">
        <v>10508</v>
      </c>
      <c r="I46" s="27">
        <v>10013.389801903477</v>
      </c>
      <c r="J46" s="28">
        <f t="shared" si="7"/>
        <v>1.1384756037194255</v>
      </c>
      <c r="K46" s="28">
        <f t="shared" si="8"/>
        <v>32.296755284461597</v>
      </c>
      <c r="L46" s="28">
        <f t="shared" si="9"/>
        <v>68.358469363679546</v>
      </c>
      <c r="M46" s="28">
        <f t="shared" si="10"/>
        <v>3.1457878523826235</v>
      </c>
      <c r="N46" s="28">
        <f t="shared" si="11"/>
        <v>103.80101250052377</v>
      </c>
      <c r="O46" s="28">
        <f t="shared" si="12"/>
        <v>0</v>
      </c>
      <c r="P46" s="28">
        <f t="shared" si="13"/>
        <v>104.9394881042432</v>
      </c>
      <c r="Q46" s="31"/>
    </row>
    <row r="47" spans="1:17">
      <c r="A47" s="26" t="s">
        <v>37</v>
      </c>
      <c r="B47" s="27"/>
      <c r="C47" s="27">
        <v>151</v>
      </c>
      <c r="D47" s="27">
        <v>435</v>
      </c>
      <c r="E47" s="27"/>
      <c r="F47" s="27">
        <v>586</v>
      </c>
      <c r="G47" s="27"/>
      <c r="H47" s="27">
        <v>586</v>
      </c>
      <c r="I47" s="27">
        <v>646.691756793183</v>
      </c>
      <c r="J47" s="28">
        <f t="shared" si="7"/>
        <v>0</v>
      </c>
      <c r="K47" s="28">
        <f t="shared" si="8"/>
        <v>23.349609518571761</v>
      </c>
      <c r="L47" s="28">
        <f t="shared" si="9"/>
        <v>67.265431394561034</v>
      </c>
      <c r="M47" s="28">
        <f t="shared" si="10"/>
        <v>0</v>
      </c>
      <c r="N47" s="28">
        <f t="shared" si="11"/>
        <v>90.615040913132788</v>
      </c>
      <c r="O47" s="28">
        <f t="shared" si="12"/>
        <v>0</v>
      </c>
      <c r="P47" s="28">
        <f t="shared" si="13"/>
        <v>90.615040913132788</v>
      </c>
      <c r="Q47" s="31"/>
    </row>
    <row r="48" spans="1:17">
      <c r="A48" s="26" t="s">
        <v>38</v>
      </c>
      <c r="B48" s="27">
        <v>28</v>
      </c>
      <c r="C48" s="27">
        <v>8274</v>
      </c>
      <c r="D48" s="27">
        <v>15125</v>
      </c>
      <c r="E48" s="27">
        <v>1093</v>
      </c>
      <c r="F48" s="27">
        <v>24492</v>
      </c>
      <c r="G48" s="27"/>
      <c r="H48" s="27">
        <v>24520</v>
      </c>
      <c r="I48" s="27">
        <v>23251.529693235832</v>
      </c>
      <c r="J48" s="28">
        <f t="shared" si="7"/>
        <v>0.12042218455908971</v>
      </c>
      <c r="K48" s="28">
        <f t="shared" si="8"/>
        <v>35.584755537211009</v>
      </c>
      <c r="L48" s="28">
        <f t="shared" si="9"/>
        <v>65.049483623436856</v>
      </c>
      <c r="M48" s="28">
        <f t="shared" si="10"/>
        <v>4.7007659901101801</v>
      </c>
      <c r="N48" s="28">
        <f t="shared" si="11"/>
        <v>105.33500515075805</v>
      </c>
      <c r="O48" s="28">
        <f t="shared" si="12"/>
        <v>0</v>
      </c>
      <c r="P48" s="28">
        <f t="shared" si="13"/>
        <v>105.45542733531714</v>
      </c>
      <c r="Q48" s="31"/>
    </row>
    <row r="49" spans="1:17">
      <c r="A49" s="26" t="s">
        <v>39</v>
      </c>
      <c r="B49" s="27">
        <v>9</v>
      </c>
      <c r="C49" s="27">
        <v>331</v>
      </c>
      <c r="D49" s="27">
        <v>966</v>
      </c>
      <c r="E49" s="27"/>
      <c r="F49" s="27">
        <v>1297</v>
      </c>
      <c r="G49" s="27"/>
      <c r="H49" s="27">
        <v>1306</v>
      </c>
      <c r="I49" s="27">
        <v>1286.3064049042991</v>
      </c>
      <c r="J49" s="28">
        <f t="shared" si="7"/>
        <v>0.69967777239433071</v>
      </c>
      <c r="K49" s="28">
        <f t="shared" si="8"/>
        <v>25.732593629169273</v>
      </c>
      <c r="L49" s="28">
        <f t="shared" si="9"/>
        <v>75.098747570324832</v>
      </c>
      <c r="M49" s="28">
        <f t="shared" si="10"/>
        <v>0</v>
      </c>
      <c r="N49" s="28">
        <f t="shared" si="11"/>
        <v>100.8313411994941</v>
      </c>
      <c r="O49" s="28">
        <f t="shared" si="12"/>
        <v>0</v>
      </c>
      <c r="P49" s="28">
        <f t="shared" si="13"/>
        <v>101.53101897188843</v>
      </c>
      <c r="Q49" s="31"/>
    </row>
    <row r="50" spans="1:17">
      <c r="A50" s="26" t="s">
        <v>40</v>
      </c>
      <c r="B50" s="27">
        <v>17</v>
      </c>
      <c r="C50" s="27">
        <v>731</v>
      </c>
      <c r="D50" s="27">
        <v>2854</v>
      </c>
      <c r="E50" s="27">
        <v>205</v>
      </c>
      <c r="F50" s="27">
        <v>3790</v>
      </c>
      <c r="G50" s="27"/>
      <c r="H50" s="27">
        <v>3807</v>
      </c>
      <c r="I50" s="27">
        <v>3568.6173820358458</v>
      </c>
      <c r="J50" s="28">
        <f t="shared" si="7"/>
        <v>0.47637497047390776</v>
      </c>
      <c r="K50" s="28">
        <f t="shared" si="8"/>
        <v>20.484123730378034</v>
      </c>
      <c r="L50" s="28">
        <f t="shared" si="9"/>
        <v>79.974950925443096</v>
      </c>
      <c r="M50" s="28">
        <f t="shared" si="10"/>
        <v>5.7445217027735938</v>
      </c>
      <c r="N50" s="28">
        <f t="shared" si="11"/>
        <v>106.20359635859472</v>
      </c>
      <c r="O50" s="28">
        <f t="shared" si="12"/>
        <v>0</v>
      </c>
      <c r="P50" s="28">
        <f t="shared" si="13"/>
        <v>106.67997132906864</v>
      </c>
      <c r="Q50" s="31"/>
    </row>
    <row r="51" spans="1:17">
      <c r="A51" s="26" t="s">
        <v>41</v>
      </c>
      <c r="B51" s="27">
        <v>17</v>
      </c>
      <c r="C51" s="27">
        <v>967</v>
      </c>
      <c r="D51" s="27">
        <v>1364</v>
      </c>
      <c r="E51" s="27"/>
      <c r="F51" s="27">
        <v>2331</v>
      </c>
      <c r="G51" s="27"/>
      <c r="H51" s="27">
        <v>2348</v>
      </c>
      <c r="I51" s="27">
        <v>2753.2928721687872</v>
      </c>
      <c r="J51" s="28">
        <f t="shared" si="7"/>
        <v>0.61744248756976539</v>
      </c>
      <c r="K51" s="28">
        <f t="shared" si="8"/>
        <v>35.121581498821357</v>
      </c>
      <c r="L51" s="28">
        <f t="shared" si="9"/>
        <v>49.540679590891763</v>
      </c>
      <c r="M51" s="28">
        <f t="shared" si="10"/>
        <v>0</v>
      </c>
      <c r="N51" s="28">
        <f t="shared" si="11"/>
        <v>84.662261089713127</v>
      </c>
      <c r="O51" s="28">
        <f t="shared" si="12"/>
        <v>0</v>
      </c>
      <c r="P51" s="28">
        <f t="shared" si="13"/>
        <v>85.279703577282888</v>
      </c>
      <c r="Q51" s="31"/>
    </row>
    <row r="52" spans="1:17">
      <c r="A52" s="26" t="s">
        <v>42</v>
      </c>
      <c r="B52" s="27">
        <v>8</v>
      </c>
      <c r="C52" s="27">
        <v>1092</v>
      </c>
      <c r="D52" s="27">
        <v>3765</v>
      </c>
      <c r="E52" s="27">
        <v>297</v>
      </c>
      <c r="F52" s="27">
        <v>5154</v>
      </c>
      <c r="G52" s="27"/>
      <c r="H52" s="27">
        <v>5162</v>
      </c>
      <c r="I52" s="27">
        <v>6835.3369393608536</v>
      </c>
      <c r="J52" s="28">
        <f t="shared" si="7"/>
        <v>0.11703885369472437</v>
      </c>
      <c r="K52" s="28">
        <f t="shared" si="8"/>
        <v>15.975803529329877</v>
      </c>
      <c r="L52" s="28">
        <f t="shared" si="9"/>
        <v>55.081410520079658</v>
      </c>
      <c r="M52" s="28">
        <f t="shared" si="10"/>
        <v>4.3450674434166423</v>
      </c>
      <c r="N52" s="28">
        <f t="shared" si="11"/>
        <v>75.402281492826177</v>
      </c>
      <c r="O52" s="28">
        <f t="shared" si="12"/>
        <v>0</v>
      </c>
      <c r="P52" s="28">
        <f t="shared" si="13"/>
        <v>75.5193203465209</v>
      </c>
      <c r="Q52" s="31"/>
    </row>
    <row r="53" spans="1:17">
      <c r="A53" s="26" t="s">
        <v>43</v>
      </c>
      <c r="B53" s="27">
        <v>51</v>
      </c>
      <c r="C53" s="27">
        <v>5584</v>
      </c>
      <c r="D53" s="27">
        <v>9651</v>
      </c>
      <c r="E53" s="27">
        <v>322</v>
      </c>
      <c r="F53" s="27">
        <v>15557</v>
      </c>
      <c r="G53" s="27"/>
      <c r="H53" s="27">
        <v>15608</v>
      </c>
      <c r="I53" s="27">
        <v>15637.538437558382</v>
      </c>
      <c r="J53" s="28">
        <f t="shared" si="7"/>
        <v>0.32613828706894005</v>
      </c>
      <c r="K53" s="28">
        <f t="shared" si="8"/>
        <v>35.708944999861984</v>
      </c>
      <c r="L53" s="28">
        <f t="shared" si="9"/>
        <v>61.716874676516483</v>
      </c>
      <c r="M53" s="28">
        <f t="shared" si="10"/>
        <v>2.0591476163960531</v>
      </c>
      <c r="N53" s="28">
        <f t="shared" si="11"/>
        <v>99.484967292774527</v>
      </c>
      <c r="O53" s="28">
        <f t="shared" si="12"/>
        <v>0</v>
      </c>
      <c r="P53" s="28">
        <f t="shared" si="13"/>
        <v>99.811105579843456</v>
      </c>
      <c r="Q53" s="31"/>
    </row>
    <row r="54" spans="1:17">
      <c r="A54" s="26" t="s">
        <v>44</v>
      </c>
      <c r="B54" s="27">
        <v>22</v>
      </c>
      <c r="C54" s="27">
        <v>1186</v>
      </c>
      <c r="D54" s="27">
        <v>1338</v>
      </c>
      <c r="E54" s="27"/>
      <c r="F54" s="27">
        <v>2524</v>
      </c>
      <c r="G54" s="27"/>
      <c r="H54" s="27">
        <v>2546</v>
      </c>
      <c r="I54" s="27">
        <v>2759.0424421225407</v>
      </c>
      <c r="J54" s="28">
        <f t="shared" si="7"/>
        <v>0.79737809263547699</v>
      </c>
      <c r="K54" s="28">
        <f t="shared" si="8"/>
        <v>42.98592808480344</v>
      </c>
      <c r="L54" s="28">
        <f t="shared" si="9"/>
        <v>48.495085815739465</v>
      </c>
      <c r="M54" s="28">
        <f t="shared" si="10"/>
        <v>0</v>
      </c>
      <c r="N54" s="28">
        <f t="shared" si="11"/>
        <v>91.481013900542905</v>
      </c>
      <c r="O54" s="28">
        <f t="shared" si="12"/>
        <v>0</v>
      </c>
      <c r="P54" s="28">
        <f t="shared" si="13"/>
        <v>92.278391993178388</v>
      </c>
      <c r="Q54" s="31"/>
    </row>
    <row r="55" spans="1:17">
      <c r="A55" s="26" t="s">
        <v>45</v>
      </c>
      <c r="B55" s="27"/>
      <c r="C55" s="27">
        <v>921</v>
      </c>
      <c r="D55" s="27">
        <v>6091</v>
      </c>
      <c r="E55" s="27">
        <v>142</v>
      </c>
      <c r="F55" s="27">
        <v>7154</v>
      </c>
      <c r="G55" s="27"/>
      <c r="H55" s="27">
        <v>7154</v>
      </c>
      <c r="I55" s="27">
        <v>7141.3825265876285</v>
      </c>
      <c r="J55" s="28">
        <f t="shared" si="7"/>
        <v>0</v>
      </c>
      <c r="K55" s="28">
        <f t="shared" si="8"/>
        <v>12.896662467961677</v>
      </c>
      <c r="L55" s="28">
        <f t="shared" si="9"/>
        <v>85.291608135021249</v>
      </c>
      <c r="M55" s="28">
        <f t="shared" si="10"/>
        <v>1.9884104999463172</v>
      </c>
      <c r="N55" s="28">
        <f t="shared" si="11"/>
        <v>100.17668110292925</v>
      </c>
      <c r="O55" s="28">
        <f t="shared" si="12"/>
        <v>0</v>
      </c>
      <c r="P55" s="28">
        <f t="shared" si="13"/>
        <v>100.17668110292925</v>
      </c>
      <c r="Q55" s="31"/>
    </row>
    <row r="56" spans="1:17">
      <c r="A56" s="26" t="s">
        <v>46</v>
      </c>
      <c r="B56" s="27">
        <v>70</v>
      </c>
      <c r="C56" s="27">
        <v>629</v>
      </c>
      <c r="D56" s="27">
        <v>690</v>
      </c>
      <c r="E56" s="27"/>
      <c r="F56" s="27">
        <v>1319</v>
      </c>
      <c r="G56" s="27"/>
      <c r="H56" s="27">
        <v>1389</v>
      </c>
      <c r="I56" s="27">
        <v>1619.8306050906028</v>
      </c>
      <c r="J56" s="28">
        <f t="shared" si="7"/>
        <v>4.3214395246029227</v>
      </c>
      <c r="K56" s="28">
        <f t="shared" si="8"/>
        <v>38.831220871074841</v>
      </c>
      <c r="L56" s="28">
        <f t="shared" si="9"/>
        <v>42.597046742514529</v>
      </c>
      <c r="M56" s="28">
        <f t="shared" si="10"/>
        <v>0</v>
      </c>
      <c r="N56" s="28">
        <f t="shared" si="11"/>
        <v>81.428267613589369</v>
      </c>
      <c r="O56" s="28">
        <f t="shared" si="12"/>
        <v>0</v>
      </c>
      <c r="P56" s="28">
        <f t="shared" si="13"/>
        <v>85.749707138192292</v>
      </c>
      <c r="Q56" s="31"/>
    </row>
    <row r="57" spans="1:17">
      <c r="A57" s="26" t="s">
        <v>47</v>
      </c>
      <c r="B57" s="27">
        <v>108</v>
      </c>
      <c r="C57" s="27">
        <v>1991</v>
      </c>
      <c r="D57" s="27">
        <v>5208</v>
      </c>
      <c r="E57" s="27">
        <v>234</v>
      </c>
      <c r="F57" s="27">
        <v>7433</v>
      </c>
      <c r="G57" s="27"/>
      <c r="H57" s="27">
        <v>7541</v>
      </c>
      <c r="I57" s="27">
        <v>7490.6673410591284</v>
      </c>
      <c r="J57" s="28">
        <f t="shared" si="7"/>
        <v>1.4417941030168555</v>
      </c>
      <c r="K57" s="28">
        <f t="shared" si="8"/>
        <v>26.579741288023698</v>
      </c>
      <c r="L57" s="28">
        <f t="shared" si="9"/>
        <v>69.526515634368366</v>
      </c>
      <c r="M57" s="28">
        <f t="shared" si="10"/>
        <v>3.1238872232031869</v>
      </c>
      <c r="N57" s="28">
        <f t="shared" si="11"/>
        <v>99.230144145595247</v>
      </c>
      <c r="O57" s="28">
        <f t="shared" si="12"/>
        <v>0</v>
      </c>
      <c r="P57" s="28">
        <f t="shared" si="13"/>
        <v>100.67193824861211</v>
      </c>
      <c r="Q57" s="31"/>
    </row>
    <row r="58" spans="1:17" ht="16.5" thickBot="1">
      <c r="A58" s="21"/>
    </row>
    <row r="59" spans="1:17" ht="15" customHeight="1" thickBot="1">
      <c r="A59" s="66" t="s">
        <v>111</v>
      </c>
      <c r="B59" s="66" t="s">
        <v>85</v>
      </c>
      <c r="C59" s="66"/>
      <c r="D59" s="66"/>
      <c r="E59" s="66"/>
      <c r="F59" s="66"/>
      <c r="G59" s="66"/>
      <c r="H59" s="66"/>
      <c r="I59" s="65" t="s">
        <v>110</v>
      </c>
      <c r="J59" s="66" t="s">
        <v>84</v>
      </c>
      <c r="K59" s="66"/>
      <c r="L59" s="66"/>
      <c r="M59" s="66"/>
      <c r="N59" s="66"/>
      <c r="O59" s="66"/>
      <c r="P59" s="66"/>
      <c r="Q59" s="32"/>
    </row>
    <row r="60" spans="1:17" ht="15" customHeight="1" thickBot="1">
      <c r="A60" s="66"/>
      <c r="B60" s="60" t="s">
        <v>56</v>
      </c>
      <c r="C60" s="65" t="s">
        <v>58</v>
      </c>
      <c r="D60" s="65"/>
      <c r="E60" s="65"/>
      <c r="F60" s="65"/>
      <c r="G60" s="60" t="s">
        <v>62</v>
      </c>
      <c r="H60" s="66" t="s">
        <v>63</v>
      </c>
      <c r="I60" s="65"/>
      <c r="J60" s="60" t="s">
        <v>56</v>
      </c>
      <c r="K60" s="65" t="s">
        <v>58</v>
      </c>
      <c r="L60" s="65"/>
      <c r="M60" s="65"/>
      <c r="N60" s="65"/>
      <c r="O60" s="60" t="s">
        <v>62</v>
      </c>
      <c r="P60" s="66" t="s">
        <v>63</v>
      </c>
      <c r="Q60" s="32"/>
    </row>
    <row r="61" spans="1:17" ht="26.25" thickBot="1">
      <c r="A61" s="66"/>
      <c r="B61" s="61" t="s">
        <v>57</v>
      </c>
      <c r="C61" s="61" t="s">
        <v>59</v>
      </c>
      <c r="D61" s="61" t="s">
        <v>67</v>
      </c>
      <c r="E61" s="61" t="s">
        <v>60</v>
      </c>
      <c r="F61" s="61" t="s">
        <v>61</v>
      </c>
      <c r="G61" s="61" t="s">
        <v>59</v>
      </c>
      <c r="H61" s="66"/>
      <c r="I61" s="65"/>
      <c r="J61" s="61" t="s">
        <v>57</v>
      </c>
      <c r="K61" s="61" t="s">
        <v>59</v>
      </c>
      <c r="L61" s="61" t="s">
        <v>67</v>
      </c>
      <c r="M61" s="61" t="s">
        <v>60</v>
      </c>
      <c r="N61" s="61" t="s">
        <v>61</v>
      </c>
      <c r="O61" s="61" t="s">
        <v>59</v>
      </c>
      <c r="P61" s="66"/>
      <c r="Q61" s="32"/>
    </row>
    <row r="62" spans="1:17">
      <c r="A62" s="23" t="s">
        <v>1</v>
      </c>
      <c r="B62" s="24">
        <f>B63+B64+B65+B66+B67+B68+B69+B70</f>
        <v>2932</v>
      </c>
      <c r="C62" s="24">
        <f t="shared" ref="C62:I62" si="14">C63+C64+C65+C66+C67+C68+C69+C70</f>
        <v>154543</v>
      </c>
      <c r="D62" s="24">
        <f t="shared" si="14"/>
        <v>442415</v>
      </c>
      <c r="E62" s="24">
        <f t="shared" si="14"/>
        <v>67446</v>
      </c>
      <c r="F62" s="24">
        <f t="shared" si="14"/>
        <v>664404</v>
      </c>
      <c r="G62" s="24">
        <f t="shared" si="14"/>
        <v>1108</v>
      </c>
      <c r="H62" s="24">
        <f t="shared" si="14"/>
        <v>668444</v>
      </c>
      <c r="I62" s="24">
        <f t="shared" si="14"/>
        <v>684670</v>
      </c>
      <c r="J62" s="25">
        <f t="shared" ref="J62:P70" si="15">B62*100/$I62</f>
        <v>0.42823550031401991</v>
      </c>
      <c r="K62" s="25">
        <f t="shared" si="15"/>
        <v>22.57189594987366</v>
      </c>
      <c r="L62" s="25">
        <f t="shared" si="15"/>
        <v>64.617260870200241</v>
      </c>
      <c r="M62" s="25">
        <f t="shared" si="15"/>
        <v>9.850877064863365</v>
      </c>
      <c r="N62" s="25">
        <f t="shared" si="15"/>
        <v>97.040033884937273</v>
      </c>
      <c r="O62" s="25">
        <f t="shared" si="15"/>
        <v>0.16182978661252867</v>
      </c>
      <c r="P62" s="25">
        <f t="shared" si="15"/>
        <v>97.630099171863819</v>
      </c>
      <c r="Q62" s="31"/>
    </row>
    <row r="63" spans="1:17">
      <c r="A63" s="26" t="s">
        <v>48</v>
      </c>
      <c r="B63" s="27">
        <f>B14+B25+B40+B41+B33</f>
        <v>1086</v>
      </c>
      <c r="C63" s="27">
        <f t="shared" ref="C63:I63" si="16">C14+C25+C40+C41+C33</f>
        <v>14284</v>
      </c>
      <c r="D63" s="27">
        <f t="shared" si="16"/>
        <v>45455</v>
      </c>
      <c r="E63" s="27">
        <f t="shared" si="16"/>
        <v>3059</v>
      </c>
      <c r="F63" s="27">
        <f t="shared" si="16"/>
        <v>62798</v>
      </c>
      <c r="G63" s="27">
        <f t="shared" si="16"/>
        <v>0</v>
      </c>
      <c r="H63" s="27">
        <f t="shared" si="16"/>
        <v>63884</v>
      </c>
      <c r="I63" s="27">
        <f t="shared" si="16"/>
        <v>65366.930131090048</v>
      </c>
      <c r="J63" s="28">
        <f t="shared" si="15"/>
        <v>1.6613905499647641</v>
      </c>
      <c r="K63" s="28">
        <f t="shared" si="15"/>
        <v>21.852028191249254</v>
      </c>
      <c r="L63" s="28">
        <f t="shared" si="15"/>
        <v>69.538220486784851</v>
      </c>
      <c r="M63" s="28">
        <f t="shared" si="15"/>
        <v>4.6797363649559971</v>
      </c>
      <c r="N63" s="28">
        <f t="shared" si="15"/>
        <v>96.069985042990098</v>
      </c>
      <c r="O63" s="28">
        <f t="shared" si="15"/>
        <v>0</v>
      </c>
      <c r="P63" s="28">
        <f t="shared" si="15"/>
        <v>97.731375592954862</v>
      </c>
      <c r="Q63" s="31"/>
    </row>
    <row r="64" spans="1:17">
      <c r="A64" s="26" t="s">
        <v>49</v>
      </c>
      <c r="B64" s="27">
        <f>B17+B24+B43+B44+B45+B51+B54+B56</f>
        <v>171</v>
      </c>
      <c r="C64" s="27">
        <f t="shared" ref="C64:I64" si="17">C17+C24+C43+C44+C45+C51+C54+C56</f>
        <v>9941</v>
      </c>
      <c r="D64" s="27">
        <f t="shared" si="17"/>
        <v>25547</v>
      </c>
      <c r="E64" s="27">
        <f t="shared" si="17"/>
        <v>943</v>
      </c>
      <c r="F64" s="27">
        <f t="shared" si="17"/>
        <v>36431</v>
      </c>
      <c r="G64" s="27">
        <f t="shared" si="17"/>
        <v>1064</v>
      </c>
      <c r="H64" s="27">
        <f t="shared" si="17"/>
        <v>37666</v>
      </c>
      <c r="I64" s="27">
        <f t="shared" si="17"/>
        <v>38484.329440130467</v>
      </c>
      <c r="J64" s="28">
        <f t="shared" si="15"/>
        <v>0.44433670142550441</v>
      </c>
      <c r="K64" s="28">
        <f t="shared" si="15"/>
        <v>25.831293268251105</v>
      </c>
      <c r="L64" s="28">
        <f t="shared" si="15"/>
        <v>66.382863808873452</v>
      </c>
      <c r="M64" s="28">
        <f t="shared" si="15"/>
        <v>2.4503480084459102</v>
      </c>
      <c r="N64" s="28">
        <f t="shared" si="15"/>
        <v>94.664505085570468</v>
      </c>
      <c r="O64" s="28">
        <f t="shared" si="15"/>
        <v>2.764761697758694</v>
      </c>
      <c r="P64" s="28">
        <f t="shared" si="15"/>
        <v>97.873603484754668</v>
      </c>
      <c r="Q64" s="31"/>
    </row>
    <row r="65" spans="1:17">
      <c r="A65" s="26" t="s">
        <v>50</v>
      </c>
      <c r="B65" s="27">
        <f>B31</f>
        <v>169</v>
      </c>
      <c r="C65" s="27">
        <f t="shared" ref="C65:I65" si="18">C31</f>
        <v>32446</v>
      </c>
      <c r="D65" s="27">
        <f t="shared" si="18"/>
        <v>107082</v>
      </c>
      <c r="E65" s="27">
        <f t="shared" si="18"/>
        <v>33107</v>
      </c>
      <c r="F65" s="27">
        <f t="shared" si="18"/>
        <v>172635</v>
      </c>
      <c r="G65" s="27">
        <f t="shared" si="18"/>
        <v>44</v>
      </c>
      <c r="H65" s="27">
        <f t="shared" si="18"/>
        <v>172848</v>
      </c>
      <c r="I65" s="27">
        <f t="shared" si="18"/>
        <v>183476.4745659481</v>
      </c>
      <c r="J65" s="28">
        <f t="shared" si="15"/>
        <v>9.2109901500889838E-2</v>
      </c>
      <c r="K65" s="28">
        <f t="shared" si="15"/>
        <v>17.684011030164921</v>
      </c>
      <c r="L65" s="28">
        <f t="shared" si="15"/>
        <v>58.362795695374473</v>
      </c>
      <c r="M65" s="28">
        <f t="shared" si="15"/>
        <v>18.044275201124023</v>
      </c>
      <c r="N65" s="28">
        <f t="shared" si="15"/>
        <v>94.091081926663421</v>
      </c>
      <c r="O65" s="28">
        <f t="shared" si="15"/>
        <v>2.398127613040919E-2</v>
      </c>
      <c r="P65" s="28">
        <f t="shared" si="15"/>
        <v>94.207173104294725</v>
      </c>
      <c r="Q65" s="31"/>
    </row>
    <row r="66" spans="1:17">
      <c r="A66" s="26" t="s">
        <v>51</v>
      </c>
      <c r="B66" s="27">
        <f>B26+B19+B37+B36+B42+B48</f>
        <v>364</v>
      </c>
      <c r="C66" s="27">
        <f t="shared" ref="C66:I66" si="19">C26+C19+C37+C36+C42+C48</f>
        <v>24392</v>
      </c>
      <c r="D66" s="27">
        <f t="shared" si="19"/>
        <v>53920</v>
      </c>
      <c r="E66" s="27">
        <f t="shared" si="19"/>
        <v>4496</v>
      </c>
      <c r="F66" s="27">
        <f t="shared" si="19"/>
        <v>82808</v>
      </c>
      <c r="G66" s="27">
        <f t="shared" si="19"/>
        <v>0</v>
      </c>
      <c r="H66" s="27">
        <f t="shared" si="19"/>
        <v>83172</v>
      </c>
      <c r="I66" s="27">
        <f t="shared" si="19"/>
        <v>79585.39572037381</v>
      </c>
      <c r="J66" s="28">
        <f t="shared" si="15"/>
        <v>0.45737034628680778</v>
      </c>
      <c r="K66" s="28">
        <f t="shared" si="15"/>
        <v>30.648839248977517</v>
      </c>
      <c r="L66" s="28">
        <f t="shared" si="15"/>
        <v>67.75112382358428</v>
      </c>
      <c r="M66" s="28">
        <f t="shared" si="15"/>
        <v>5.649277683806285</v>
      </c>
      <c r="N66" s="28">
        <f t="shared" si="15"/>
        <v>104.04924075636808</v>
      </c>
      <c r="O66" s="28">
        <f t="shared" si="15"/>
        <v>0</v>
      </c>
      <c r="P66" s="28">
        <f t="shared" si="15"/>
        <v>104.50661110265489</v>
      </c>
      <c r="Q66" s="31"/>
    </row>
    <row r="67" spans="1:17">
      <c r="A67" s="26" t="s">
        <v>52</v>
      </c>
      <c r="B67" s="27">
        <f>B15+B16+B18+B20+B22+B46+B55</f>
        <v>281</v>
      </c>
      <c r="C67" s="27">
        <f t="shared" ref="C67:I67" si="20">C15+C16+C18+C20+C22+C46+C55</f>
        <v>19846</v>
      </c>
      <c r="D67" s="27">
        <f t="shared" si="20"/>
        <v>76966</v>
      </c>
      <c r="E67" s="27">
        <f t="shared" si="20"/>
        <v>13579</v>
      </c>
      <c r="F67" s="27">
        <f t="shared" si="20"/>
        <v>110391</v>
      </c>
      <c r="G67" s="27">
        <f t="shared" si="20"/>
        <v>0</v>
      </c>
      <c r="H67" s="27">
        <f t="shared" si="20"/>
        <v>110672</v>
      </c>
      <c r="I67" s="27">
        <f t="shared" si="20"/>
        <v>113854.69145076361</v>
      </c>
      <c r="J67" s="28">
        <f t="shared" si="15"/>
        <v>0.24680581574586963</v>
      </c>
      <c r="K67" s="28">
        <f t="shared" si="15"/>
        <v>17.430990104243872</v>
      </c>
      <c r="L67" s="28">
        <f t="shared" si="15"/>
        <v>67.600200764044843</v>
      </c>
      <c r="M67" s="28">
        <f t="shared" si="15"/>
        <v>11.926605594352894</v>
      </c>
      <c r="N67" s="28">
        <f t="shared" si="15"/>
        <v>96.95779646264161</v>
      </c>
      <c r="O67" s="28">
        <f t="shared" si="15"/>
        <v>0</v>
      </c>
      <c r="P67" s="28">
        <f t="shared" si="15"/>
        <v>97.204602278387483</v>
      </c>
      <c r="Q67" s="31"/>
    </row>
    <row r="68" spans="1:17">
      <c r="A68" s="26" t="s">
        <v>53</v>
      </c>
      <c r="B68" s="27">
        <f>B12+B23+B27+B28+B34+B35</f>
        <v>425</v>
      </c>
      <c r="C68" s="27">
        <f t="shared" ref="C68:I68" si="21">C12+C23+C27+C28+C34+C35</f>
        <v>24551</v>
      </c>
      <c r="D68" s="27">
        <f t="shared" si="21"/>
        <v>68183</v>
      </c>
      <c r="E68" s="27">
        <f t="shared" si="21"/>
        <v>6521</v>
      </c>
      <c r="F68" s="27">
        <f t="shared" si="21"/>
        <v>99255</v>
      </c>
      <c r="G68" s="27">
        <f t="shared" si="21"/>
        <v>0</v>
      </c>
      <c r="H68" s="27">
        <f t="shared" si="21"/>
        <v>99680</v>
      </c>
      <c r="I68" s="27">
        <f t="shared" si="21"/>
        <v>101099.19004250251</v>
      </c>
      <c r="J68" s="28">
        <f t="shared" si="15"/>
        <v>0.42037923332652644</v>
      </c>
      <c r="K68" s="28">
        <f t="shared" si="15"/>
        <v>24.284071899763649</v>
      </c>
      <c r="L68" s="28">
        <f t="shared" si="15"/>
        <v>67.441687684476591</v>
      </c>
      <c r="M68" s="28">
        <f t="shared" si="15"/>
        <v>6.4501011306406566</v>
      </c>
      <c r="N68" s="28">
        <f t="shared" si="15"/>
        <v>98.175860714880898</v>
      </c>
      <c r="O68" s="28">
        <f t="shared" si="15"/>
        <v>0</v>
      </c>
      <c r="P68" s="28">
        <f t="shared" si="15"/>
        <v>98.596239948207426</v>
      </c>
      <c r="Q68" s="31"/>
    </row>
    <row r="69" spans="1:17">
      <c r="A69" s="26" t="s">
        <v>54</v>
      </c>
      <c r="B69" s="27">
        <f>B29+B32+B38+B52+B53+B57</f>
        <v>223</v>
      </c>
      <c r="C69" s="27">
        <f t="shared" ref="C69:I69" si="22">C29+C32+C38+C52+C53+C57</f>
        <v>21279</v>
      </c>
      <c r="D69" s="27">
        <f t="shared" si="22"/>
        <v>40815</v>
      </c>
      <c r="E69" s="27">
        <f t="shared" si="22"/>
        <v>4288</v>
      </c>
      <c r="F69" s="27">
        <f t="shared" si="22"/>
        <v>66382</v>
      </c>
      <c r="G69" s="27">
        <f t="shared" si="22"/>
        <v>0</v>
      </c>
      <c r="H69" s="27">
        <f t="shared" si="22"/>
        <v>66605</v>
      </c>
      <c r="I69" s="27">
        <f t="shared" si="22"/>
        <v>68312.328256645953</v>
      </c>
      <c r="J69" s="28">
        <f t="shared" si="15"/>
        <v>0.32644180880821438</v>
      </c>
      <c r="K69" s="28">
        <f t="shared" si="15"/>
        <v>31.149575110448403</v>
      </c>
      <c r="L69" s="28">
        <f t="shared" si="15"/>
        <v>59.747634199584176</v>
      </c>
      <c r="M69" s="28">
        <f t="shared" si="15"/>
        <v>6.2770514626440512</v>
      </c>
      <c r="N69" s="28">
        <f t="shared" si="15"/>
        <v>97.174260772676632</v>
      </c>
      <c r="O69" s="28">
        <f t="shared" si="15"/>
        <v>0</v>
      </c>
      <c r="P69" s="28">
        <f t="shared" si="15"/>
        <v>97.500702581484845</v>
      </c>
      <c r="Q69" s="31"/>
    </row>
    <row r="70" spans="1:17">
      <c r="A70" s="26" t="s">
        <v>55</v>
      </c>
      <c r="B70" s="27">
        <f>B13+B21+B30+B39+B47+B49+B50</f>
        <v>213</v>
      </c>
      <c r="C70" s="27">
        <f t="shared" ref="C70:I70" si="23">C13+C21+C30+C39+C47+C49+C50</f>
        <v>7804</v>
      </c>
      <c r="D70" s="27">
        <f t="shared" si="23"/>
        <v>24447</v>
      </c>
      <c r="E70" s="27">
        <f t="shared" si="23"/>
        <v>1453</v>
      </c>
      <c r="F70" s="27">
        <f t="shared" si="23"/>
        <v>33704</v>
      </c>
      <c r="G70" s="27">
        <f t="shared" si="23"/>
        <v>0</v>
      </c>
      <c r="H70" s="27">
        <f t="shared" si="23"/>
        <v>33917</v>
      </c>
      <c r="I70" s="27">
        <f t="shared" si="23"/>
        <v>34490.660392545542</v>
      </c>
      <c r="J70" s="28">
        <f t="shared" si="15"/>
        <v>0.6175584856184303</v>
      </c>
      <c r="K70" s="28">
        <f t="shared" si="15"/>
        <v>22.626415125663051</v>
      </c>
      <c r="L70" s="28">
        <f t="shared" si="15"/>
        <v>70.88005773668435</v>
      </c>
      <c r="M70" s="28">
        <f t="shared" si="15"/>
        <v>4.2127346460261936</v>
      </c>
      <c r="N70" s="28">
        <f t="shared" si="15"/>
        <v>97.719207508373586</v>
      </c>
      <c r="O70" s="28">
        <f t="shared" si="15"/>
        <v>0</v>
      </c>
      <c r="P70" s="28">
        <f t="shared" si="15"/>
        <v>98.336765993992017</v>
      </c>
      <c r="Q70" s="31"/>
    </row>
    <row r="72" spans="1:17">
      <c r="A72" s="33" t="s">
        <v>143</v>
      </c>
    </row>
    <row r="74" spans="1:17">
      <c r="A74" s="22"/>
    </row>
  </sheetData>
  <mergeCells count="16">
    <mergeCell ref="A8:A10"/>
    <mergeCell ref="B8:H8"/>
    <mergeCell ref="I8:I10"/>
    <mergeCell ref="J8:P8"/>
    <mergeCell ref="C9:F9"/>
    <mergeCell ref="H9:H10"/>
    <mergeCell ref="K9:N9"/>
    <mergeCell ref="P9:P10"/>
    <mergeCell ref="A59:A61"/>
    <mergeCell ref="B59:H59"/>
    <mergeCell ref="I59:I61"/>
    <mergeCell ref="J59:P59"/>
    <mergeCell ref="C60:F60"/>
    <mergeCell ref="H60:H61"/>
    <mergeCell ref="K60:N60"/>
    <mergeCell ref="P60:P61"/>
  </mergeCells>
  <hyperlinks>
    <hyperlink ref="P7" location="Contenido!A1" display="Contenido!A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16</vt:i4>
      </vt:variant>
    </vt:vector>
  </HeadingPairs>
  <TitlesOfParts>
    <vt:vector size="16" baseType="lpstr">
      <vt:lpstr>Presentación</vt:lpstr>
      <vt:lpstr>Contenido</vt:lpstr>
      <vt:lpstr>Resumen</vt:lpstr>
      <vt:lpstr>2007-2008</vt:lpstr>
      <vt:lpstr>2008-2009</vt:lpstr>
      <vt:lpstr>2009-2010</vt:lpstr>
      <vt:lpstr>2010-2011</vt:lpstr>
      <vt:lpstr>2011-2012</vt:lpstr>
      <vt:lpstr>2012-2013</vt:lpstr>
      <vt:lpstr>2013-2014</vt:lpstr>
      <vt:lpstr>2014-2015</vt:lpstr>
      <vt:lpstr>2015-2016</vt:lpstr>
      <vt:lpstr>2016-2017</vt:lpstr>
      <vt:lpstr>2017-2018</vt:lpstr>
      <vt:lpstr>2018-2019</vt:lpstr>
      <vt:lpstr>2019-2020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Enrique Diaz Montiel</dc:creator>
  <cp:lastModifiedBy>Gabriela Margarita Manrique Cervantes</cp:lastModifiedBy>
  <dcterms:created xsi:type="dcterms:W3CDTF">2015-07-07T19:48:57Z</dcterms:created>
  <dcterms:modified xsi:type="dcterms:W3CDTF">2020-04-21T19:34:28Z</dcterms:modified>
</cp:coreProperties>
</file>